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"/>
    </mc:Choice>
  </mc:AlternateContent>
  <bookViews>
    <workbookView xWindow="0" yWindow="0" windowWidth="28800" windowHeight="11610"/>
  </bookViews>
  <sheets>
    <sheet name="РРО_2022" sheetId="1" r:id="rId1"/>
  </sheets>
  <definedNames>
    <definedName name="_xlnm._FilterDatabase" localSheetId="0" hidden="1">РРО_2022!$A$5:$AD$529</definedName>
    <definedName name="Z_00BCB4CB_6554_4723_A883_40A47C2EF3B7_.wvu.FilterData" localSheetId="0">РРО_2022!$B$5:$S$529</definedName>
    <definedName name="Z_01A893AA_891A_4BF7_B491_B5DBF83C64A0_.wvu.Cols" localSheetId="0">РРО_2022!$A:$A</definedName>
    <definedName name="Z_01A893AA_891A_4BF7_B491_B5DBF83C64A0_.wvu.FilterData" localSheetId="0">РРО_2022!$A$5:$AF$529</definedName>
    <definedName name="Z_01A893AA_891A_4BF7_B491_B5DBF83C64A0_.wvu.PrintArea" localSheetId="0">РРО_2022!$B$1:$S$523</definedName>
    <definedName name="Z_01A893AA_891A_4BF7_B491_B5DBF83C64A0_.wvu.PrintTitles" localSheetId="0">РРО_2022!$3:$5</definedName>
    <definedName name="Z_02092244_1C75_4874_BC68_3E2F451639D5_.wvu.FilterData" localSheetId="0">РРО_2022!$B$5:$S$523</definedName>
    <definedName name="Z_02ED9B07_EFC7_439F_9F6E_9D74CA9A7C84_.wvu.FilterData" localSheetId="0">РРО_2022!$B$5:$S$493</definedName>
    <definedName name="Z_0515B694_CF32_4AF0_AD06_2396FE1D0290_.wvu.FilterData" localSheetId="0">РРО_2022!$B$5:$S$523</definedName>
    <definedName name="Z_057512E9_96F2_4915_B158_7D4B5EBC3B0C_.wvu.FilterData" localSheetId="0">РРО_2022!$B$5:$S$529</definedName>
    <definedName name="Z_086940CA_4909_4FB2_B16C_B09AF2C15EAA_.wvu.FilterData" localSheetId="0">РРО_2022!$B$5:$S$493</definedName>
    <definedName name="Z_09F1B482_596C_426E_9DFF_73EF915352AC_.wvu.FilterData" localSheetId="0">РРО_2022!$B$5:$S$523</definedName>
    <definedName name="Z_0A98B734_4093_407D_8D69_44B4EBF6EF5C_.wvu.Cols" localSheetId="0">(РРО_2022!$C:$C, РРО_2022!$F:$F, РРО_2022!$J:$J)</definedName>
    <definedName name="Z_0A98B734_4093_407D_8D69_44B4EBF6EF5C_.wvu.FilterData" localSheetId="0">РРО_2022!$B$5:$S$493</definedName>
    <definedName name="Z_0A98B734_4093_407D_8D69_44B4EBF6EF5C_.wvu.PrintTitles" localSheetId="0">РРО_2022!$3:$5</definedName>
    <definedName name="Z_0F9F1499_F74C_43D6_8B2C_DAE8635A2AE5_.wvu.FilterData" localSheetId="0">РРО_2022!$B$5:$S$523</definedName>
    <definedName name="Z_11FFF423_B493_45E7_82A3_D592215D26CB_.wvu.FilterData" localSheetId="0">РРО_2022!$B$5:$S$493</definedName>
    <definedName name="Z_12F9A744_2A84_4F47_AAFD_90D39D515B22_.wvu.FilterData" localSheetId="0">РРО_2022!$B$5:$S$493</definedName>
    <definedName name="Z_147EAF17_7798_4326_9D1F_1D84906838FD_.wvu.FilterData" localSheetId="0">РРО_2022!$B$5:$S$493</definedName>
    <definedName name="Z_15A46F7D_3712_4C30_BD26_C23C3933F128_.wvu.FilterData" localSheetId="0">РРО_2022!$B$5:$S$523</definedName>
    <definedName name="Z_225A94D5_A262_4CA5_96C8_FB69ECCF0CB3_.wvu.FilterData" localSheetId="0">РРО_2022!$B$5:$S$493</definedName>
    <definedName name="Z_23265D9B_6901_4490_910D_28F914597A6F_.wvu.FilterData" localSheetId="0">РРО_2022!$B$5:$S$523</definedName>
    <definedName name="Z_23265D9B_6901_4490_910D_28F914597A6F_.wvu.PrintArea" localSheetId="0">РРО_2022!$B$1:$S$493</definedName>
    <definedName name="Z_23265D9B_6901_4490_910D_28F914597A6F_.wvu.PrintTitles" localSheetId="0">РРО_2022!$3:$5</definedName>
    <definedName name="Z_25C34020_AEDF_4E39_8236_4180A8487513_.wvu.Cols" localSheetId="0">(РРО_2022!$C:$C, РРО_2022!$F:$F, РРО_2022!$J:$J)</definedName>
    <definedName name="Z_25C34020_AEDF_4E39_8236_4180A8487513_.wvu.FilterData" localSheetId="0">РРО_2022!$B$5:$S$493</definedName>
    <definedName name="Z_25C34020_AEDF_4E39_8236_4180A8487513_.wvu.PrintTitles" localSheetId="0">РРО_2022!$3:$5</definedName>
    <definedName name="Z_2EF863FC_524D_456F_B24D_1925F16552AF_.wvu.Cols" localSheetId="0">(РРО_2022!$C:$C, РРО_2022!$F:$F, РРО_2022!$J:$J)</definedName>
    <definedName name="Z_2EF863FC_524D_456F_B24D_1925F16552AF_.wvu.FilterData" localSheetId="0">РРО_2022!$B$5:$S$493</definedName>
    <definedName name="Z_2EF863FC_524D_456F_B24D_1925F16552AF_.wvu.PrintTitles" localSheetId="0">РРО_2022!$3:$5</definedName>
    <definedName name="Z_3F0BC295_6FBE_4801_B8AB_ACF1163AF055_.wvu.FilterData" localSheetId="0">РРО_2022!$B$5:$S$529</definedName>
    <definedName name="Z_3F0BC295_6FBE_4801_B8AB_ACF1163AF055_.wvu.PrintArea" localSheetId="0">РРО_2022!$B$1:$S$523</definedName>
    <definedName name="Z_3F0BC295_6FBE_4801_B8AB_ACF1163AF055_.wvu.PrintTitles" localSheetId="0">РРО_2022!$3:$5</definedName>
    <definedName name="Z_4132458E_9BA6_435E_AFEA_54E97B23739B_.wvu.FilterData" localSheetId="0">РРО_2022!$B$5:$S$529</definedName>
    <definedName name="Z_4132458E_9BA6_435E_AFEA_54E97B23739B_.wvu.PrintArea" localSheetId="0">РРО_2022!$B$1:$S$523</definedName>
    <definedName name="Z_4132458E_9BA6_435E_AFEA_54E97B23739B_.wvu.PrintTitles" localSheetId="0">РРО_2022!$3:$5</definedName>
    <definedName name="Z_42A7EF4F_5413_47E4_897B_5763AE117024_.wvu.FilterData" localSheetId="0">РРО_2022!$B$5:$S$493</definedName>
    <definedName name="Z_4B15752C_CD9A_4A97_90A1_34209EC096F8_.wvu.FilterData" localSheetId="0">РРО_2022!$B$5:$S$523</definedName>
    <definedName name="Z_4EBB77BF_2B69_4F7C_9F4A_554E421187FE_.wvu.Cols" localSheetId="0">(РРО_2022!$C:$C, РРО_2022!$F:$F, РРО_2022!$J:$J)</definedName>
    <definedName name="Z_4EBB77BF_2B69_4F7C_9F4A_554E421187FE_.wvu.FilterData" localSheetId="0">РРО_2022!$B$5:$S$493</definedName>
    <definedName name="Z_4EBB77BF_2B69_4F7C_9F4A_554E421187FE_.wvu.PrintTitles" localSheetId="0">РРО_2022!$3:$5</definedName>
    <definedName name="Z_50942848_A278_4B0D_8058_6280A138C25B_.wvu.FilterData" localSheetId="0">РРО_2022!$B$5:$S$523</definedName>
    <definedName name="Z_53151ABD_2691_46AC_9B02_A4B645612C58_.wvu.FilterData" localSheetId="0">РРО_2022!$B$5:$S$529</definedName>
    <definedName name="Z_5489F78C_A778_4DED_9B8A_E82BE67384A0_.wvu.FilterData" localSheetId="0">РРО_2022!$B$5:$S$523</definedName>
    <definedName name="Z_59B00637_9AB2_4B80_A697_510A6072CC0D_.wvu.FilterData" localSheetId="0">РРО_2022!$A$5:$AF$529</definedName>
    <definedName name="Z_5C30CF8F_4365_4311_B431_CBCFFF7EBB14_.wvu.FilterData" localSheetId="0">РРО_2022!$B$5:$S$523</definedName>
    <definedName name="Z_5EBC7C4D_4BDB_49DB_90CA_92AEE7B6188A_.wvu.FilterData" localSheetId="0">РРО_2022!$B$5:$S$523</definedName>
    <definedName name="Z_5F52A240_DE8C_4923_AB0B_CD8665882DF5_.wvu.Cols" localSheetId="0">(РРО_2022!$C:$C, РРО_2022!$F:$F, РРО_2022!$J:$J)</definedName>
    <definedName name="Z_5F52A240_DE8C_4923_AB0B_CD8665882DF5_.wvu.FilterData" localSheetId="0">РРО_2022!$B$5:$S$493</definedName>
    <definedName name="Z_5F52A240_DE8C_4923_AB0B_CD8665882DF5_.wvu.PrintTitles" localSheetId="0">РРО_2022!$3:$5</definedName>
    <definedName name="Z_6261C8F6_811A_4DB0_9A1B_FBD7FDD4BA5C_.wvu.Cols" localSheetId="0">(РРО_2022!$C:$C, РРО_2022!$F:$F, РРО_2022!$J:$J)</definedName>
    <definedName name="Z_6261C8F6_811A_4DB0_9A1B_FBD7FDD4BA5C_.wvu.FilterData" localSheetId="0">РРО_2022!$B$5:$S$493</definedName>
    <definedName name="Z_6261C8F6_811A_4DB0_9A1B_FBD7FDD4BA5C_.wvu.PrintTitles" localSheetId="0">РРО_2022!$3:$5</definedName>
    <definedName name="Z_6562C674_625C_47DC_A7A5_4F892FE59446_.wvu.FilterData" localSheetId="0">РРО_2022!$B$5:$S$523</definedName>
    <definedName name="Z_67ED4269_BFDD_43FC_9E42_4602D1FD6D1C_.wvu.FilterData" localSheetId="0">РРО_2022!$B$5:$S$529</definedName>
    <definedName name="Z_6B75E6C4_67BC_4DB2_99D3_8B8F5BE4253B_.wvu.FilterData" localSheetId="0">РРО_2022!$B$5:$S$523</definedName>
    <definedName name="Z_6B75E6C4_67BC_4DB2_99D3_8B8F5BE4253B_.wvu.PrintArea" localSheetId="0">РРО_2022!$B$1:$S$493</definedName>
    <definedName name="Z_6B75E6C4_67BC_4DB2_99D3_8B8F5BE4253B_.wvu.PrintTitles" localSheetId="0">РРО_2022!$3:$5</definedName>
    <definedName name="Z_6C715FB9_61E6_40BA_9D2D_4E7AE7EBCE97_.wvu.FilterData" localSheetId="0">РРО_2022!$B$5:$S$523</definedName>
    <definedName name="Z_6D63B090_B2C7_463F_BE68_4D0F82D377CC_.wvu.FilterData" localSheetId="0">РРО_2022!$B$5:$S$529</definedName>
    <definedName name="Z_6FD9EE71_6A77_4193_8F2B_5B3C472A23D1_.wvu.FilterData" localSheetId="0">РРО_2022!$B$5:$S$523</definedName>
    <definedName name="Z_77FB30C7_240E_4ADD_A235_76E47C74F4BD_.wvu.FilterData" localSheetId="0">РРО_2022!$B$5:$S$523</definedName>
    <definedName name="Z_78C0B197_6095_42B1_A383_C67A6A166975_.wvu.FilterData" localSheetId="0">РРО_2022!$B$5:$S$493</definedName>
    <definedName name="Z_7D8C52F4_45F7_420E_A29E_A7AB82F88E29_.wvu.FilterData" localSheetId="0">РРО_2022!$B$5:$S$493</definedName>
    <definedName name="Z_8216927D_2D5E_4254_A1A5_7987E03B9469_.wvu.FilterData" localSheetId="0">РРО_2022!$B$5:$S$529</definedName>
    <definedName name="Z_8216927D_2D5E_4254_A1A5_7987E03B9469_.wvu.PrintArea" localSheetId="0">РРО_2022!$B$1:$S$523</definedName>
    <definedName name="Z_8216927D_2D5E_4254_A1A5_7987E03B9469_.wvu.PrintTitles" localSheetId="0">РРО_2022!$3:$5</definedName>
    <definedName name="Z_83D52DAC_B255_4731_AD60_3B7A442807DB_.wvu.FilterData" localSheetId="0">РРО_2022!$B$5:$S$523</definedName>
    <definedName name="Z_83D52DAC_B255_4731_AD60_3B7A442807DB_.wvu.PrintArea" localSheetId="0">РРО_2022!$B$1:$S$493</definedName>
    <definedName name="Z_83D52DAC_B255_4731_AD60_3B7A442807DB_.wvu.PrintTitles" localSheetId="0">РРО_2022!$3:$5</definedName>
    <definedName name="Z_8616C264_C6E1_43EC_8175_49E6AA3FA55D_.wvu.FilterData" localSheetId="0">РРО_2022!$B$5:$S$529</definedName>
    <definedName name="Z_87369A03_6217_4100_8362_D186831759F2_.wvu.FilterData" localSheetId="0">РРО_2022!$B$5:$S$529</definedName>
    <definedName name="Z_87B1C8B2_2197_4189_BB1E_947F139547E3_.wvu.FilterData" localSheetId="0">РРО_2022!$B$5:$S$523</definedName>
    <definedName name="Z_888F3823_D5C6_4A46_962D_E7DB31967670_.wvu.Cols" localSheetId="0">(РРО_2022!$C:$C, РРО_2022!$F:$F, РРО_2022!$J:$J)</definedName>
    <definedName name="Z_888F3823_D5C6_4A46_962D_E7DB31967670_.wvu.FilterData" localSheetId="0">РРО_2022!$B$5:$S$493</definedName>
    <definedName name="Z_888F3823_D5C6_4A46_962D_E7DB31967670_.wvu.PrintTitles" localSheetId="0">РРО_2022!$3:$5</definedName>
    <definedName name="Z_8934DD70_C3F6_43CF_A308_4E0F1D5FCC5F_.wvu.FilterData" localSheetId="0">РРО_2022!$B$5:$S$523</definedName>
    <definedName name="Z_8E90B605_CDA2_4BEB_8256_E483BFEB3188_.wvu.Cols" localSheetId="0">(РРО_2022!$C:$C, РРО_2022!$F:$F, РРО_2022!$J:$J)</definedName>
    <definedName name="Z_8E90B605_CDA2_4BEB_8256_E483BFEB3188_.wvu.FilterData" localSheetId="0">РРО_2022!$B$5:$S$493</definedName>
    <definedName name="Z_8E90B605_CDA2_4BEB_8256_E483BFEB3188_.wvu.PrintTitles" localSheetId="0">РРО_2022!$3:$5</definedName>
    <definedName name="Z_96F42753_D823_4426_825B_4EBE6FEA9BAE_.wvu.FilterData" localSheetId="0">РРО_2022!$B$5:$S$523</definedName>
    <definedName name="Z_97E489F2_28FC_4C86_9DD6_FBCD1BC93E22_.wvu.FilterData" localSheetId="0">РРО_2022!$B$5:$S$493</definedName>
    <definedName name="Z_9B7A13D2_17F8_49BB_953F_83D209E37920_.wvu.FilterData" localSheetId="0">РРО_2022!$B$5:$S$493</definedName>
    <definedName name="Z_A2535E68_7E32_4040_B1BC_2240C16E7112_.wvu.FilterData" localSheetId="0">РРО_2022!$B$5:$S$523</definedName>
    <definedName name="Z_A381B789_A3E8_402D_BBE9_A796D41BB70C_.wvu.FilterData" localSheetId="0">РРО_2022!$B$5:$S$493</definedName>
    <definedName name="Z_A41E4CF2_CA67_4E1A_8EDD_8CC8B75D8F11_.wvu.FilterData" localSheetId="0">РРО_2022!$B$5:$S$523</definedName>
    <definedName name="Z_A9D2D7D4_6438_462B_91ED_DC94F2D984AD_.wvu.Cols" localSheetId="0">(РРО_2022!$C:$C, РРО_2022!$F:$F, РРО_2022!$J:$J)</definedName>
    <definedName name="Z_A9D2D7D4_6438_462B_91ED_DC94F2D984AD_.wvu.FilterData" localSheetId="0">РРО_2022!$B$5:$S$493</definedName>
    <definedName name="Z_A9D2D7D4_6438_462B_91ED_DC94F2D984AD_.wvu.PrintTitles" localSheetId="0">РРО_2022!$3:$5</definedName>
    <definedName name="Z_AB5039D8_7774_4CE2_B5AB_FA43E7A2961C_.wvu.FilterData" localSheetId="0">РРО_2022!$B$5:$S$523</definedName>
    <definedName name="Z_ACEF1D12_9D45_44F0_A31D_50C50BA1F8F7_.wvu.FilterData" localSheetId="0">РРО_2022!$B$5:$S$523</definedName>
    <definedName name="Z_B3836A3F_2D7C_41E6_A804_C2D932A2BC8F_.wvu.FilterData" localSheetId="0">РРО_2022!$B$5:$S$523</definedName>
    <definedName name="Z_B47E0949_120A_455E_B321_7C1246911646_.wvu.FilterData" localSheetId="0">РРО_2022!$B$5:$S$529</definedName>
    <definedName name="Z_B47E0949_120A_455E_B321_7C1246911646_.wvu.PrintArea" localSheetId="0">РРО_2022!$B$1:$S$523</definedName>
    <definedName name="Z_B47E0949_120A_455E_B321_7C1246911646_.wvu.PrintTitles" localSheetId="0">РРО_2022!$3:$5</definedName>
    <definedName name="Z_B59B23EF_32B1_43F2_A71A_EE8B13B0B2C3_.wvu.FilterData" localSheetId="0">РРО_2022!$A$5:$AD$529</definedName>
    <definedName name="Z_B7121996_3DC6_4AAC_9981_631912BE8781_.wvu.FilterData" localSheetId="0">РРО_2022!$B$5:$S$523</definedName>
    <definedName name="Z_BCF57183_91B1_4A7D_9FA8_BA3018479FBB_.wvu.FilterData" localSheetId="0">РРО_2022!$B$5:$S$523</definedName>
    <definedName name="Z_BDFE8CD7_6320_4914_8A68_1E9C832AD764_.wvu.Cols" localSheetId="0">РРО_2022!$A:$A</definedName>
    <definedName name="Z_BDFE8CD7_6320_4914_8A68_1E9C832AD764_.wvu.FilterData" localSheetId="0">РРО_2022!$A$5:$AD$529</definedName>
    <definedName name="Z_BDFE8CD7_6320_4914_8A68_1E9C832AD764_.wvu.PrintArea" localSheetId="0">РРО_2022!$B$1:$S$523</definedName>
    <definedName name="Z_BDFE8CD7_6320_4914_8A68_1E9C832AD764_.wvu.PrintTitles" localSheetId="0">РРО_2022!$3:$5</definedName>
    <definedName name="Z_BF13062C_B252_42F3_BE26_E01AD2EF2688_.wvu.FilterData" localSheetId="0">РРО_2022!$B$5:$S$523</definedName>
    <definedName name="Z_C7BBD4F2_EA8D_4A52_8CC0_78FC7EED34F3_.wvu.FilterData" localSheetId="0">РРО_2022!$B$5:$S$529</definedName>
    <definedName name="Z_C7BBD4F2_EA8D_4A52_8CC0_78FC7EED34F3_.wvu.PrintArea" localSheetId="0">РРО_2022!$B$1:$S$523</definedName>
    <definedName name="Z_C7BBD4F2_EA8D_4A52_8CC0_78FC7EED34F3_.wvu.PrintTitles" localSheetId="0">РРО_2022!$3:$5</definedName>
    <definedName name="Z_C98CF6A1_C8C1_4688_9A1A_C2A857D261BD_.wvu.FilterData" localSheetId="0">РРО_2022!$B$5:$S$493</definedName>
    <definedName name="Z_CB5316F7_FD43_4DE4_A4F2_00D91E8FD438_.wvu.FilterData" localSheetId="0">РРО_2022!$B$5:$S$523</definedName>
    <definedName name="Z_CC567885_7848_456E_9BF4_FFFF91011A6F_.wvu.FilterData" localSheetId="0">РРО_2022!$B$5:$S$529</definedName>
    <definedName name="Z_CC633728_1576_4220_A587_DFDAC6DD4599_.wvu.FilterData" localSheetId="0">РРО_2022!$B$5:$S$529</definedName>
    <definedName name="Z_CC633728_1576_4220_A587_DFDAC6DD4599_.wvu.PrintArea" localSheetId="0">РРО_2022!$B$1:$S$523</definedName>
    <definedName name="Z_CC633728_1576_4220_A587_DFDAC6DD4599_.wvu.PrintTitles" localSheetId="0">РРО_2022!$3:$5</definedName>
    <definedName name="Z_CFAB783D_9365_4D96_8050_AAA391D7A7DE_.wvu.FilterData" localSheetId="0">РРО_2022!$B$5:$S$493</definedName>
    <definedName name="Z_D00AD32C_A679_4A44_A02F_7347EC965539_.wvu.FilterData" localSheetId="0">РРО_2022!$B$5:$S$529</definedName>
    <definedName name="Z_D0CF4C94_04F2_4B9F_B551_D7E29C83BC8A_.wvu.FilterData" localSheetId="0">РРО_2022!$B$5:$S$493</definedName>
    <definedName name="Z_D10AB1F5_FCC1_4B0A_B353_32F54ED64141_.wvu.FilterData" localSheetId="0">РРО_2022!$B$5:$S$523</definedName>
    <definedName name="Z_D10AB1F5_FCC1_4B0A_B353_32F54ED64141_.wvu.PrintArea" localSheetId="0">РРО_2022!$B$1:$S$493</definedName>
    <definedName name="Z_D10AB1F5_FCC1_4B0A_B353_32F54ED64141_.wvu.PrintTitles" localSheetId="0">РРО_2022!$3:$5</definedName>
    <definedName name="Z_DBFBCDC7_3545_4D31_BE90_8A9DD01DD07E_.wvu.FilterData" localSheetId="0">РРО_2022!$B$5:$S$493</definedName>
    <definedName name="Z_DF756286_FB84_40E3_BF3B_1FD152A0417E_.wvu.FilterData" localSheetId="0">РРО_2022!$B$5:$S$523</definedName>
    <definedName name="Z_DF756286_FB84_40E3_BF3B_1FD152A0417E_.wvu.PrintArea" localSheetId="0">РРО_2022!$B$1:$S$493</definedName>
    <definedName name="Z_DF756286_FB84_40E3_BF3B_1FD152A0417E_.wvu.PrintTitles" localSheetId="0">РРО_2022!$3:$5</definedName>
    <definedName name="Z_E04C2114_F34A_4561_A478_FDFD4AEA2A67_.wvu.FilterData" localSheetId="0">РРО_2022!$B$5:$S$493</definedName>
    <definedName name="Z_E27A2BFB_FB93_4FA8_BA70_989B8C6FD1BB_.wvu.FilterData" localSheetId="0">РРО_2022!$B$5:$S$523</definedName>
    <definedName name="Z_E4CC54F4_2EE3_49EC_9A16_026D1CE11512_.wvu.FilterData" localSheetId="0">РРО_2022!$B$5:$S$523</definedName>
    <definedName name="Z_E6D7C92C_4831_4A23_8E25_1C5B40E28B5E_.wvu.FilterData" localSheetId="0">РРО_2022!$B$5:$S$529</definedName>
    <definedName name="Z_E6D7C92C_4831_4A23_8E25_1C5B40E28B5E_.wvu.PrintArea" localSheetId="0">РРО_2022!$B$1:$S$523</definedName>
    <definedName name="Z_E6D7C92C_4831_4A23_8E25_1C5B40E28B5E_.wvu.PrintTitles" localSheetId="0">РРО_2022!$3:$5</definedName>
    <definedName name="Z_E7EE330D_A586_4A5A_B408_10B4B8ECCC7C_.wvu.FilterData" localSheetId="0">РРО_2022!$B$5:$S$529</definedName>
    <definedName name="Z_E7EE330D_A586_4A5A_B408_10B4B8ECCC7C_.wvu.PrintArea" localSheetId="0">РРО_2022!$B$1:$S$523</definedName>
    <definedName name="Z_E7EE330D_A586_4A5A_B408_10B4B8ECCC7C_.wvu.PrintTitles" localSheetId="0">РРО_2022!$3:$5</definedName>
    <definedName name="Z_E856EA24_DDA4_4754_AE06_AD2E5EBEDBD9_.wvu.FilterData" localSheetId="0">РРО_2022!$B$5:$S$529</definedName>
    <definedName name="Z_EA9AAF96_F083_476A_BDDC_DFD5AEED22A1_.wvu.FilterData" localSheetId="0">РРО_2022!$B$5:$S$529</definedName>
    <definedName name="Z_EA9AAF96_F083_476A_BDDC_DFD5AEED22A1_.wvu.PrintArea" localSheetId="0">РРО_2022!$B$1:$S$523</definedName>
    <definedName name="Z_EA9AAF96_F083_476A_BDDC_DFD5AEED22A1_.wvu.PrintTitles" localSheetId="0">РРО_2022!$3:$5</definedName>
    <definedName name="Z_ED734879_20AA_46FE_95B0_2FF5538D85A7_.wvu.FilterData" localSheetId="0">РРО_2022!$B$5:$S$529</definedName>
    <definedName name="Z_EDF0FD00_7885_4F9C_820F_71932D50486C_.wvu.FilterData" localSheetId="0">РРО_2022!$A$5:$AD$529</definedName>
    <definedName name="Z_EFFC3114_B155_42F3_840C_3D6F3A1FFC27_.wvu.FilterData" localSheetId="0">РРО_2022!$B$5:$S$523</definedName>
    <definedName name="Z_F4EBD9DB_866F_40E7_8323_051390F8C7E7_.wvu.FilterData" localSheetId="0">РРО_2022!$B$5:$S$523</definedName>
    <definedName name="Z_F632EB3A_E153_4599_A5BA_866422B48FFD_.wvu.FilterData" localSheetId="0">РРО_2022!$B$5:$S$523</definedName>
    <definedName name="Z_F6A247D6_F6CF_43CA_9180_CB485D3129B8_.wvu.Cols" localSheetId="0">РРО_2022!$A:$A</definedName>
    <definedName name="Z_F6A247D6_F6CF_43CA_9180_CB485D3129B8_.wvu.FilterData" localSheetId="0">РРО_2022!$A$5:$AF$529</definedName>
    <definedName name="Z_F6A247D6_F6CF_43CA_9180_CB485D3129B8_.wvu.PrintArea" localSheetId="0">РРО_2022!$B$1:$S$523</definedName>
    <definedName name="Z_F6A247D6_F6CF_43CA_9180_CB485D3129B8_.wvu.PrintTitles" localSheetId="0">РРО_2022!$3:$5</definedName>
    <definedName name="Z_FE64ABB3_A249_4932_A63B_4B7ABFB0846C_.wvu.FilterData" localSheetId="0">РРО_2022!$B$5:$S$523</definedName>
    <definedName name="_xlnm.Print_Area" localSheetId="0">РРО_2022!$B$1:$S$523</definedName>
  </definedNames>
  <calcPr calcId="162913"/>
</workbook>
</file>

<file path=xl/calcChain.xml><?xml version="1.0" encoding="utf-8"?>
<calcChain xmlns="http://schemas.openxmlformats.org/spreadsheetml/2006/main">
  <c r="A529" i="1" l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M6" i="1"/>
  <c r="L6" i="1"/>
  <c r="K6" i="1"/>
</calcChain>
</file>

<file path=xl/sharedStrings.xml><?xml version="1.0" encoding="utf-8"?>
<sst xmlns="http://schemas.openxmlformats.org/spreadsheetml/2006/main" count="7210" uniqueCount="1475">
  <si>
    <t xml:space="preserve">Реестр расходных обязательств Кабардино-Балкарской Республики на 2023 год и на плановый период 2024 и 2025 годов, подлежащих исполнению за счет средств республиканского бюджета Кабардино-Балкарской Республики </t>
  </si>
  <si>
    <t>тыс.рублей</t>
  </si>
  <si>
    <t>КВСР</t>
  </si>
  <si>
    <t>Наименование КВСР</t>
  </si>
  <si>
    <t>РП</t>
  </si>
  <si>
    <t>ПР</t>
  </si>
  <si>
    <t>Наименование раздела, подраздела</t>
  </si>
  <si>
    <t>Целевая статья расходов</t>
  </si>
  <si>
    <t>Наименование целевой статьи расходов</t>
  </si>
  <si>
    <t>Группа видов расходов</t>
  </si>
  <si>
    <t>Наименование группы видов расходов</t>
  </si>
  <si>
    <t>Правовое основание финансового обеспечения и расходования средств (нормативные правовые акты, договоры, соглашения)</t>
  </si>
  <si>
    <t>Российской Федерации</t>
  </si>
  <si>
    <t>субъекта Российской Федерации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</si>
  <si>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</si>
  <si>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</si>
  <si>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</si>
  <si>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ВСЕГО</t>
  </si>
  <si>
    <t>Условно утвержденные расходы</t>
  </si>
  <si>
    <t>Бюджетный кодекс Российской Федерации от 31.07.1998 N 145-ФЗ</t>
  </si>
  <si>
    <t>ч. 3, 5 ст. 184.1</t>
  </si>
  <si>
    <t>26.04.2007, не установлена</t>
  </si>
  <si>
    <t>Закон Кабардино-Балкарской Республики от 07.02.2011 N 11-РЗ "О бюджетном устройстве и бюджетном процессе в Кабардино-Балкарской Республике"</t>
  </si>
  <si>
    <t>ч. 6 ст.32</t>
  </si>
  <si>
    <t>07.02.2011, не установлена</t>
  </si>
  <si>
    <t>902</t>
  </si>
  <si>
    <t>УПОЛНОМОЧЕННЫЙ ПО ПРАВАМ ЧЕЛОВЕКА В КАБАРДИНО-БАЛКАРСКОЙ РЕСПУБЛИКЕ</t>
  </si>
  <si>
    <t>01</t>
  </si>
  <si>
    <t>13</t>
  </si>
  <si>
    <t>Другие общегосударственные вопросы</t>
  </si>
  <si>
    <t>92 9 00 90000</t>
  </si>
  <si>
    <t>Финансовое обеспечение выполнения функций государственных органов,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</si>
  <si>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</si>
  <si>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</si>
  <si>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 </t>
  </si>
  <si>
    <t xml:space="preserve">подп. 1 п. 2 ст. 26.3;
</t>
  </si>
  <si>
    <t>06.10.1999, не установлена</t>
  </si>
  <si>
    <t>"О государственной гражданской службе КБР КБР, Закон КБР, 81-РЗ, от 28.10.2005г.; 
"О денежном вознаграждении лиц, замещающих государственные должности КБР, и денежном содержании государственных гражданских служащих КБР" Указ Президента КБР от 20.07.2007 N 47-УП; 
Закон № 82-РЗ от 03.11.2006г. "Об Уполномоченном по правам человека в КБР";
Указ Президента КБР от 06.02.2007 N 6-УП "О порядке и условиях командирования государственных гражданских служащих Кабардино-Балкарской Республики"; 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</si>
  <si>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>в целом</t>
  </si>
  <si>
    <t xml:space="preserve">28.10.2005, не установлена; 20.07.2007, не установлена; 03.11.2006, не установлена;
06.02.2007, не установлена;
23.03.2011, не установлена; </t>
  </si>
  <si>
    <t>200</t>
  </si>
  <si>
    <t>Закупка товаров, работ и услуг для обеспечения государственных (муниципальных) нужд</t>
  </si>
  <si>
    <t>Постановление Правительства КБР от 07.12.2015 N 287-ПП
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Закон № 82-РЗ от 03.11.2006г. "Об Уполномоченном по правам человека в КБР"</t>
  </si>
  <si>
    <t>07.12.2015, не установлена; 03.11.2006, не установлена</t>
  </si>
  <si>
    <t>903</t>
  </si>
  <si>
    <t>УПРАВЛЕНИЕ ДЕЛАМИ ГЛАВЫ И ПРАВИТЕЛЬСТВА КАБАРДИНО-БАЛКАРСКОЙ РЕСПУБЛИКИ</t>
  </si>
  <si>
    <t>02</t>
  </si>
  <si>
    <t>Функционирование высшего должностного лица субъекта Российской Федерации и муниципального образования</t>
  </si>
  <si>
    <t>77 2 00 90000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</si>
  <si>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</t>
  </si>
  <si>
    <t>подп. 1 п. 2 ст. 26.3;</t>
  </si>
  <si>
    <t xml:space="preserve"> 06.10.1999, не установлена;</t>
  </si>
  <si>
    <t>Закон КБР №81-РЗ от 28.10.2005 г. "О государственной гражданской службе КБР";  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Указ Президента КБР от 16.12.2010 N 163-УП "Об утверждении Положения об Управлении делами Главы и Правительства Кабардино-Балкарской Республики";
Указ Президента КБР от 06.02.2007 N 6-УП "О порядке и условиях командирования государственных гражданских служащих Кабардино-Балкарской Республики"; 
Указ Президента КБР от 23.03.2011 N 34-УП "О Порядке и условиях командирования лиц, замещающих государственные должности Кабардино-Балкарской Республики"</t>
  </si>
  <si>
    <t>28.10.2005, не установлена; 20.07.2007, не установлена; 08.08.2007, не установлена; 07.11.2008, не установлена; 16.12.2010, не установлена;
06.02.2007, не установлена; 23.03.2011, не установлена;</t>
  </si>
  <si>
    <t xml:space="preserve"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</t>
  </si>
  <si>
    <t>07.12.2015, не установлена;</t>
  </si>
  <si>
    <t>Иные бюджетные ассигнования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</si>
  <si>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ФЕДЕРАЦИИ, "Налоговый кодекс Российской Федерации (часть вторая)" от 05.08.2000 N 117-ФЗ</t>
  </si>
  <si>
    <t>подп. 1 п. 2 ст. 26.3,
глава 28, 30</t>
  </si>
  <si>
    <t>06.10.1999, не установлена, 
05.08.2000, не установлена</t>
  </si>
  <si>
    <t>Закон Кабардино-Балкарской Республики от 27.11.2003 N 102-РЗ
"О налоге на имущество организаций";
Закон Кабардино-Балкарской Республики от 28.11.2002 N 83-РЗ "О транспортном налоге"</t>
  </si>
  <si>
    <t>27.11.2003, не установлена;
28.11.2002, не установлена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</si>
  <si>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</si>
  <si>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</si>
  <si>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96 9 00 90000</t>
  </si>
  <si>
    <t>06.10.1999, не установлена;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</si>
  <si>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Закон Кабардино-Балкарской Республики от 10.12.2003 N 110-РЗ "О Парламенте Кабардино-Балкарской Республики";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</si>
  <si>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>28.10.2005, не установлена; 20.07.2007, не установлена; 08.08.2007, не установлена; 10.12.2003, не установлена;
06.02.2007, не установлена;
23.03.2011, не установлена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</si>
  <si>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</si>
  <si>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</si>
  <si>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78 2 00 90000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</si>
  <si>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Указ Главы КБР от 25.02.2014 N 57-УГ "Об утверждении Положения об Администрации Главы Кабардино-Балкарской Республики"</t>
  </si>
  <si>
    <t>28.10.2005, не установлена; 20.07.2007, не установлена; 08.08.2007, не установлена; 07.11.2008, не установлена; 25.02.2014, не установлена;</t>
  </si>
  <si>
    <t>08 3 00 90000</t>
  </si>
  <si>
    <t xml:space="preserve">Федеральный закон от 25.12.2008 N 273-ФЗ "О противодействии коррупции"
</t>
  </si>
  <si>
    <t xml:space="preserve">25.12.2008, не установлена
</t>
  </si>
  <si>
    <t xml:space="preserve">Закон Кабардино-Балкарской Республики от 19.06.2007 N 38-РЗ "О профилактике коррупции в Кабардино-Балкарской Республике"
</t>
  </si>
  <si>
    <t>19.06.2007, не установлена</t>
  </si>
  <si>
    <t>89 3 00 90000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</si>
  <si>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21.07.2014 N 212-ФЗ "Об основах общественного контроля в Российской Федерации"</t>
  </si>
  <si>
    <t>подп. 74 п. 2 ст. 26.3;
ст.12</t>
  </si>
  <si>
    <t>06.10.1999, не установлена;
21.07.2014, не установлена</t>
  </si>
  <si>
    <t>Закон Кабардино-Балкарской Республики от 08.06.2009 N 26-РЗ "Об Общественной палате Кабардино-Балкарской Республики"</t>
  </si>
  <si>
    <t>08.06.2009, не установлен</t>
  </si>
  <si>
    <t xml:space="preserve"> 06.10.1999, не установлена;
21.07.2014, не установлена</t>
  </si>
  <si>
    <t>800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</si>
  <si>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21.07.2014 N 212-ФЗ "Об основах общественного контроля в Российской Федерации";
"Налоговый кодекс Российской Федерации (часть вторая)" от 05.08.2000 N 117-ФЗ</t>
  </si>
  <si>
    <t>подп. 74 п. 2 ст. 26.3;
в целом;
глава 28, 30</t>
  </si>
  <si>
    <t xml:space="preserve"> 06.10.1999, не установлена;
21.07.2014, не установлена;
05.08.2000, не установлена</t>
  </si>
  <si>
    <t>89 9 00 90000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</si>
  <si>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Указ Президента КБР от 16.12.2010 N 163-УП "Об утверждении Положения об Управлении делами Главы и Правительства Кабардино-Балкарской Республики";
 Указ Президента КБР от 06.02.2007 N 6-УП "О порядке и условиях командирования государственных гражданских служащих Кабардино-Балкарской Республики"; 
Указ Президента КБР от 23.03.2011 N 34-УП "О Порядке и условиях командирования лиц, замещающих государственные должности Кабардино-Балкарской Республики"; 
Постановление Правительства КБР от 19.08.2008 N 196-ПП "О введении отраслевых систем оплаты труда работников государственных казенных, бюджетных и автономных учреждений Кабардино-Балкарской Республики";
Распоряжение Правительства КБР от 17.10.2011 N 566-рп &lt;О создании государственных казенных учреждений Кабардино-Балкарской Республики&gt;;</t>
  </si>
  <si>
    <t>28.10.2005, не установлена; 20.07.2007, не установлена; 08.08.2007, не установлена; 07.11.2008, не установлена; 16.12.2010, не установлена;
06.02.2007, не установлена; 23.03.2011, не установлена;
19.08.2008, не установлена;
08.06.2009, не установлена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</si>
  <si>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</t>
  </si>
  <si>
    <t>подп. 1 п. 2 ст. 26.3</t>
  </si>
  <si>
    <t>Постановление Правительства КБР от 07.12.2015 N 287-ПП
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</t>
  </si>
  <si>
    <t>07.12.2015; не установлена</t>
  </si>
  <si>
    <t xml:space="preserve"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ФЕДЕРАЦИИ,
Налоговый кодекс Российской Федерации (часть вторая)" от 05.08.2000 N 117-ФЗ
</t>
  </si>
  <si>
    <t>подп. 1 п. 2 ст. 26.3;
Гл. 28, 30</t>
  </si>
  <si>
    <t>06.10.1999, не установлена;
05.08.2000, не установлена</t>
  </si>
  <si>
    <t>Закон Кабардино-Балкарской Республики от 28.11.2002 N 83-РЗ "О транспортном налоге";
Закон Кабардино-Балкарской Республики от 27.11.2003 N 102-РЗ
"О налоге на имущество организаций"</t>
  </si>
  <si>
    <t>28.11.2002, не установлена;
27.11.2003, не установлена</t>
  </si>
  <si>
    <t>07</t>
  </si>
  <si>
    <t>05</t>
  </si>
  <si>
    <t>Профессиональная подготовка, переподготовка и повышение квалификации</t>
  </si>
  <si>
    <t>99 9 00 90000</t>
  </si>
  <si>
    <t>подп. 62 п. 2 ст. 26.3</t>
  </si>
  <si>
    <t>Закон Кабардино-Балкарской Республики от 28.10.2005 N 81-РЗ "О государственной гражданской службе Кабардино-Балкарской Республики"</t>
  </si>
  <si>
    <t>ст.27</t>
  </si>
  <si>
    <t>28.10.2005, не установлена</t>
  </si>
  <si>
    <t>09</t>
  </si>
  <si>
    <t>Санаторно-оздоровительная помощь</t>
  </si>
  <si>
    <t>01 5 01 90000</t>
  </si>
  <si>
    <t>Постановление Правительства КБР от 19.08.2008 N 196-ПП "О введении отраслевых систем оплаты труда работников государственных казенных, бюджетных и автономных учреждений Кабардино-Балкарской Республики";
Распоряжение Правительства КБР от 25.05.2012 N 261-рп &lt;Об утверждении предельной штатной численности работников государственного казенного лечебно-оздоровительного учреждения "Эльбрус" Управления делами Главы и Правительства Кабардино-Балкарской Республики"&gt;;
Распоряжение Правительства КБР от 20.12.2011 N 719-рп &lt;О создании государственного казенного учреждения Кабардино-Балкарской Республики "Пансионат "Приэльбрусье"&gt;</t>
  </si>
  <si>
    <t>19.08.2008, не установлена; 
25.05.2012, не установлена;
20.12.2011; не установлена</t>
  </si>
  <si>
    <t>Постановление Правительства КБР от 07.12.2015 N 287-ПП
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</t>
  </si>
  <si>
    <t xml:space="preserve">01.01.2016, не установлена; 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</si>
  <si>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ФЕДЕРАЦИИ,
Налоговый кодекс Российской Федерации (часть вторая)" от 05.08.2000 N 117-ФЗ</t>
  </si>
  <si>
    <t>904</t>
  </si>
  <si>
    <t>ПОСТОЯННОЕ ПРЕДСТАВИТЕЛЬСТВО КАБАРДИНО-БАЛКАРСКОЙ РЕСПУБЛИКИ ПРИ ПРЕЗИДЕНТЕ РОССИЙСКОЙ ФЕДЕРАЦИИ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</si>
  <si>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
Указ Президента КБР, 7.04.2006, № 45-УП, О Постоянном представительстве КБР при Президенте РФ;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</si>
  <si>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>28.10.2005, не установлена; 20.07.2007, не установлена; 08.08.2007, не установлена; 07.11.2008, не установлена; 7.04.2006, не установлена;
06.02.2007, не установлена;
23.03.2011, не установлена</t>
  </si>
  <si>
    <t xml:space="preserve">Закон Кабардино-Балкарской Республики от 27.11.2003 N 102-РЗ
"О налоге на имущество организаций";
Закон Кабардино-Балкарской Республики от 28.11.2002 N 83-РЗ "О транспортном налоге"
</t>
  </si>
  <si>
    <t>905</t>
  </si>
  <si>
    <t>КОНТРОЛЬНО-СЧЕТНАЯ ПАЛАТА КАБАРДИНО-БАЛКАРСКОЙ РЕСПУБЛИКИ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</si>
  <si>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</si>
  <si>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</si>
  <si>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93 9 00 90000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</si>
  <si>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Закон Кабардино-Балкарской Республики, 29.05.2003, №53-РЗ, О КОНТРОЛЬНО-СЧЕТНОЙ ПАЛАТЕ КАБАРДИНО-БАЛКАРСКОЙ РЕСПУБЛИКИ;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</si>
  <si>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>28.10.2005, не установлена; 20.07.2007, не установлена; 08.08.2007, не установлена; 07.11.2008, не установлена; 29.05.2003, не установлена;
06.02.2007, не установлена;
23.03.2011, не установлена</t>
  </si>
  <si>
    <t xml:space="preserve">Постановление Правительства КБР от 07.12.2015 N 287-ПП
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</t>
  </si>
  <si>
    <t>908</t>
  </si>
  <si>
    <t>ИЗБИРАТЕЛЬНАЯ КОМИССИЯ КАБАРДИНО-БАЛКАРСКОЙ РЕСПУБЛИКИ</t>
  </si>
  <si>
    <t>Обеспечение проведения выборов и референдумов</t>
  </si>
  <si>
    <t>94 9 00 90000</t>
  </si>
  <si>
    <t>подп. 2 п. 2 ст. 26.3;</t>
  </si>
  <si>
    <t>"О государственной гражданской службе КБР КБР, Закон КБР, 81-РЗ, от 28.10.2005г.; 
"О денежном вознаграждении лиц, замещающих государственные должности КБР, и денежном содержании государственных гражданских служащих КБР" Указ Президента КБР от 20.07.2007 N 47-УП; 
Закон Кабардино-Балкарской Республики, 18.02.2003, № 23-РЗ, ОБ ИЗБИРАТЕЛЬНОЙ КОМИССИИ КАБАРДИНО-БАЛКАРСКОЙ РЕСПУБЛИКИ</t>
  </si>
  <si>
    <t>28.10.2005, не установлена; 20.07.2007, не установлена; 18.02.2003, не установлена</t>
  </si>
  <si>
    <t xml:space="preserve">06.10.1999, не установлена;
</t>
  </si>
  <si>
    <t>подп. 2 п. 2 ст. 26.3,
глава 28, 30</t>
  </si>
  <si>
    <t>910</t>
  </si>
  <si>
    <t>МИНИСТЕРСТВО ТРАНСПОРТА И ДОРОЖНОГО ХОЗЯЙСТВА КАБАРДИНО-БАЛКАРСКОЙ РЕСПУБЛИКИ</t>
  </si>
  <si>
    <t>24 Г 02 21520</t>
  </si>
  <si>
    <t>Оснащение техническими средствами объектов, связанных с массовым пребыванием людей и интенсивным дорожным движением, и их обслуживание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</si>
  <si>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Постановление Правительства РФ от 20.01.2014 N 39
"О Межведомственной комиссии по вопросам, связанным с внедрением и развитием систем аппаратно-программного комплекса технических средств "Безопасный город"</t>
  </si>
  <si>
    <t>подп. 12 п. 2 ст. 26.3;
п.3</t>
  </si>
  <si>
    <t xml:space="preserve"> 06.10.1999, не установлена;
20.01.2014, не установлена</t>
  </si>
  <si>
    <t xml:space="preserve">Распоряжение Правительства КБР от 07.02.2013 N 81-рп &lt;О создании государственного казенного учреждения Кабардино-Балкарской Республики "Безопасная республика"&gt; </t>
  </si>
  <si>
    <t>07.02.2013, не установлена;</t>
  </si>
  <si>
    <t>24 Г 02 90000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</si>
  <si>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Постановление Правительства РФ от 20.01.2014 N 39 "О Межведомственной комиссии по вопросам, связанным с внедрением и развитием систем аппаратно-программного комплекса технических средств "Безопасный город"</t>
  </si>
  <si>
    <t xml:space="preserve">Постановление Правительства КБР от 19.08.2008 N 196-ПП "О введении отраслевых систем оплаты труда работников государственных казенных, бюджетных и автономных учреждений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Распоряжение Правительства КБР от 07.02.2013 N 81-рп &lt;О создании государственного казенного учреждения Кабардино-Балкарской Республики "Безопасная республика"&gt;
</t>
  </si>
  <si>
    <t>19.08.2008, не установлена; 07.11.2008, не установлена; 07.02.2013, не установлена;</t>
  </si>
  <si>
    <t>Постановление Правительства КБР от 07.12.2015 N 287-ПП
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Госкомтранса КБР от 29.01.2016 N 8-П
"Об утверждении нормативных затрат на обеспечение функций Государственного комитета Кабардино-Балкарской Республики по транспорту и связи и подведомственных ему государственных казенных учреждений"</t>
  </si>
  <si>
    <t>07.12.2015, не установлена; 29.01.2016, не установлена;</t>
  </si>
  <si>
    <t>Защита населения и территории от чрезвычайных ситуаций природного и техногенного характера, пожарная безопасность</t>
  </si>
  <si>
    <t>24 9 00 90000</t>
  </si>
  <si>
    <t>Федеральный закон РФ, 10.06.1999,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 Федеральный закон от 21.12.1994 N 68-ФЗ "О защите населения и территорий от чрезвычайных ситуаций природного и техногенного характера"</t>
  </si>
  <si>
    <t>подп. 45 п. 2 ст. 26.3; в целом</t>
  </si>
  <si>
    <t>06.10.1999, не установлена; 21.12.1994, не установлена</t>
  </si>
  <si>
    <t>Закон Кабардино-Балкарской Республики от 26.06.2004 N 13-РЗ "О защите населения и территорий от чрезвычайных ситуаций природного и техногенного характера"                                                                                                                    Постановление Правительства КБР от 29.11.2019 N 210-ПП (ред. от 27.07.2020) "О Министерстве строительства и жилищно-коммунального хозяйства Кабардино-Балкарской Республики" (вместе с "Положением о Министерстве строительства и жилищно-коммунального хозяйства Кабардино-Балкарской Республики")</t>
  </si>
  <si>
    <t>ст.18;</t>
  </si>
  <si>
    <t>26.06.2004, не установлена;</t>
  </si>
  <si>
    <t>08</t>
  </si>
  <si>
    <t>Транспорт</t>
  </si>
  <si>
    <t>24 1 01 60800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</si>
  <si>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</si>
  <si>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подп. 12 п. 2 ст. 26.3;</t>
  </si>
  <si>
    <t>Закон Кабардино-Балкарской Республики от 24.04.2014 N 23-РЗ "Об образовании";
Постановление Правительства КБР от 22.12.2016 N 229-ПП "О Порядке предоставления субсидии за счет средств республиканского бюджета Кабардино-Балкарской Республики на возмещение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сообщения"</t>
  </si>
  <si>
    <t>ст.10;
в целом</t>
  </si>
  <si>
    <t>24.04.2014, не установлена;
22.12.2016, не установлена</t>
  </si>
  <si>
    <t>24 1 01 60810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</si>
  <si>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</si>
  <si>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 xml:space="preserve"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                                                          Постановление Правительства РФ № 239 от 07.03.1995 О МЕРАХ ПО УПОРЯДОЧЕНИЮ ГОСУДАРСТВЕННОГО
РЕГУЛИРОВАНИЯ ЦЕН (ТАРИФОВ)
</t>
  </si>
  <si>
    <t xml:space="preserve"> 06.10.1999, не установлена;
07.03.1995, не установлена</t>
  </si>
  <si>
    <t>Постановление Правительства КБР от 22.12.2016 N 230-ПП "О Порядке предоставления субсидии из республиканского бюджета Кабардино-Балкарской Республики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Республики"</t>
  </si>
  <si>
    <t>22.12.2016, не установлена</t>
  </si>
  <si>
    <t>24 8 01 90000</t>
  </si>
  <si>
    <t xml:space="preserve"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08.11.2007 N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</t>
  </si>
  <si>
    <t xml:space="preserve">подп. 11 п. 2 ст. 26.3;
ст. 12
</t>
  </si>
  <si>
    <t xml:space="preserve">06.10.1999, не установлена;
08.11.2007, не установлена
</t>
  </si>
  <si>
    <t>Закон Кабардино-Балкарской Республики от 18.05.2011 N 48-РЗ "О целевом бюджетном дорожном фонде Кабардино-Балкарской Республики";
Постановление Правительства КБР от 13.12.2016 N 217-ПП "О Порядке формирования и использования бюджетных ассигнований целевого бюджетного дорожного фонда Кабардино-Балкарской Республики"</t>
  </si>
  <si>
    <t>18.05.2011, не установлена;
13.12.2016, не установлена;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</si>
  <si>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08.11.2007 N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
Налоговый кодекс РФ ст. 374</t>
  </si>
  <si>
    <t>подп. 11 п. 2 ст. 26.3;
ст. 12
ст. 374</t>
  </si>
  <si>
    <t>06.10.1999, не установлена;
08.11.2007, не установлена
02.04.2014 г.</t>
  </si>
  <si>
    <t>24 Д 02 90000</t>
  </si>
  <si>
    <t>Дорожное хозяйство (дорожные фонды)</t>
  </si>
  <si>
    <t>24 2 01 90000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</si>
  <si>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08.11.2007 N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</t>
  </si>
  <si>
    <t>подп. 11 п. 2 ст. 26.3;
ст. 12</t>
  </si>
  <si>
    <t>06.10.1999, не установлена;
08.11.2007, не установлена</t>
  </si>
  <si>
    <t xml:space="preserve">Закон Кабардино-Балкарской Республики от 18.05.2011 N 48-РЗ "О целевом бюджетном дорожном фонде Кабардино-Балкарской Республики";
Постановление Правительства КБР от 13.12.2016 N 217-ПП "О Порядке формирования и использования бюджетных ассигнований целевого бюджетного дорожного фонда Кабардино-Балкарской Республики";
</t>
  </si>
  <si>
    <t>24 2 04 73000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</si>
  <si>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</si>
  <si>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Межбюджетные трансферты</t>
  </si>
  <si>
    <t>24 2 04 90000</t>
  </si>
  <si>
    <t>Капитальные вложения в объекты государственной (муниципальной) собственности</t>
  </si>
  <si>
    <t>24 2 R1 53940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</si>
  <si>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</si>
  <si>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24 2 R1 90000</t>
  </si>
  <si>
    <t>24 Г 02 21510</t>
  </si>
  <si>
    <t>Почтовые расходы на рассылку постановлений по делам о нарушениях правил дорожного движения</t>
  </si>
  <si>
    <t xml:space="preserve">Распоряжение Правительства КБР от 07.02.2013 N 81-рп &lt;О создании государственного казенного учреждения Кабардино-Балкарской Республики "Безопасная республика"&gt; ;
Приказ Госкомтранса КБР от 29.01.2016 N 8-П
"Об утверждении нормативных затрат на обеспечение функций Государственного комитета Кабардино-Балкарской Республики по транспорту и связи и подведомственных ему государственных казенных учреждений"; 
</t>
  </si>
  <si>
    <t xml:space="preserve">07.02.2013, не установлена;
29.01.2016, не установлена;
</t>
  </si>
  <si>
    <t>48 4 В2 R3720</t>
  </si>
  <si>
    <t>Развитие транспортной инфраструктуры на сельских территориях</t>
  </si>
  <si>
    <t>Проект федерального закона "О федеральном бюджете на 2023 год и на плановый период 2024 и 2025 годов"</t>
  </si>
  <si>
    <t>Приложение 34</t>
  </si>
  <si>
    <t>01.01.2023; 31.12.2023</t>
  </si>
  <si>
    <t>Постановление Правительства КБР от 13.12.2016 N 217-ПП "О Порядке формирования и использования бюджетных ассигнований целевого бюджетного дорожного фонда Кабардино-Балкарской Республики"</t>
  </si>
  <si>
    <t>13.12.2016, не установлена;</t>
  </si>
  <si>
    <t>УПРАВЛЕНИЕ ЗАПИСИ АКТОВ ГРАЖДАНСКОГО СОСТОЯНИЯ КАБАРДИНО-БАЛКАРСКОЙ РЕСПУБЛИКИ</t>
  </si>
  <si>
    <t>99 9 00 59300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</si>
  <si>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</si>
  <si>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923</t>
  </si>
  <si>
    <t>МИНИСТЕРСТВО ПРОМЫШЛЕННОСТИ, ЭНЕРГЕТИКИ И ТОРГОВЛИ КАБАРДИНО-БАЛКАРСКОЙ РЕСПУБЛИКИ</t>
  </si>
  <si>
    <t>12</t>
  </si>
  <si>
    <t>Другие вопросы в области национальной экономики</t>
  </si>
  <si>
    <t>16 0 00 90000</t>
  </si>
  <si>
    <t xml:space="preserve"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КБР, 23.05.2014, №102-ПП, О Министерстве промышленности и торговли Кабардино-Балкарской Республики;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 </t>
  </si>
  <si>
    <t>28.10.2005, не установлена; 20.07.2007, не установлена; 08.08.2007, не установлена; 07.11.2008, не установлена; 23.05.2014, не установлена;
06.02.2007, не установлена;
23.03.2011, не установлена</t>
  </si>
  <si>
    <t>925</t>
  </si>
  <si>
    <t>ГОСУДАРСТВЕННЫЙ КОМИТЕТ ПО ТАРИФАМ И ЖИЛИЩНОМУ НАДЗОРУ КАБАРДИНО-БАЛКАРСКОЙ РЕСПУБЛИКИ</t>
  </si>
  <si>
    <t>Топливно-энергетический комплекс</t>
  </si>
  <si>
    <t>30 1 00 90000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</si>
  <si>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23.11.2009 N 261-ФЗ ""Об энергосбережении и о повышении энергетической эффективности и о внесении изменений в отдельные законодательные акты Российской Федерации"";
Постановление Правительства РФ от 01.06.2010 N 391 ""О порядке создания государственной информационной системы в области энергосбережения и повышения энергетической эффективности и условий для ее функционирования""</t>
  </si>
  <si>
    <t>подп. 65 п. 2 ст. 26.3;
ст.23;
в целом</t>
  </si>
  <si>
    <t>06.10.1999, не установлена;
 23.11.2009, не установлена;
01.06.2010, не установлена</t>
  </si>
  <si>
    <t>Закон Кабардино-Балкарской Республики от 17.12.2013 N 87-РЗ
""Об энергосбережении и о повышении энергетической эффективности в Кабардино-Балкарской Республике"</t>
  </si>
  <si>
    <t>ст.4</t>
  </si>
  <si>
    <t>17.12.2013, не установлена</t>
  </si>
  <si>
    <t>30 7 03 90000</t>
  </si>
  <si>
    <t>подп. 55.1 п. 2 ст. 26.3;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</si>
  <si>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13.06.2018 N 100-ПП "О Министерстве энергетики, тарифов и жилищного надзора Кабардино-Балкарской Республики" (вместе с "Положением о Министерстве энергетики, тарифов и жилищного надзора Кабардино-Балкарской Республики", "Положением о правлении Министерства энергетики, тарифов и жилищного надзора Кабардино-Балкарской Республики")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</si>
  <si>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>28.10.2005, не установлена; 20.07.2007, не установлена; 08.08.2007, не установлена; 07.11.2008, не установлена; 17.11.2014, не установлена;
06.02.2007, не установлена;
23.03.2011, не установлена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</si>
  <si>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
Приказ от 07.06.2016 № 126 "Об утверждении требований к закупаемым ГКЭТ и ЖН КБР отдельным видам товаров, работ, услуг (в том числе предельных цен товаров, работ, услуг)" Постановление Правительства КБР от 17.11.2014 N 269-ПП "О Государственном комитете Кабардино-Балкарской Республики по энергетике, тарифам и жилищному надзору"</t>
  </si>
  <si>
    <t>07.12.2015, не установлена;
07.06.2016, не установлена</t>
  </si>
  <si>
    <t>подп. 55.1 п. 2 ст. 26.3,
глава 28, 30</t>
  </si>
  <si>
    <t>930</t>
  </si>
  <si>
    <t>ПАРЛАМЕНТ КАБАРДИНО-БАЛКАРСКОЙ РЕСПУБЛИКИ</t>
  </si>
  <si>
    <t>932</t>
  </si>
  <si>
    <t>МИНИСТЕРСТВО СТРОИТЕЛЬСТВА И ЖИЛИЩНО-КОММУНАЛЬНОГО ХОЗЯЙСТВА КАБАРДИНО-БАЛКАРСКОЙ РЕСПУБЛИКИ</t>
  </si>
  <si>
    <t>Резервные фонды</t>
  </si>
  <si>
    <t>10 1 01 20570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</si>
  <si>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</si>
  <si>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21.12.1994 N 68-ФЗ "О защите населения и территорий от чрезвычайных ситуаций природного и техногенного характера"</t>
  </si>
  <si>
    <t>подп. 4 п. 2 ст. 26.3;
ст.11 п.ж</t>
  </si>
  <si>
    <t>06.10.1999, не установлена;
21.12.1994, не установлена</t>
  </si>
  <si>
    <t>Закон Кабардино-Балкарской Республики от 26.06.2004 N 13-РЗ
"О защите населения и территорий от чрезвычайных ситуаций природного и техногенного характера";
Постановление Правительства КБР от 29.05.2014 N 113-ПП "О территориальной подсистеме единой государственной системы предупреждения и ликвидации чрезвычайных ситуаций Кабардино-Балкарской Республики";
Постановление Правительства КБР от 29.07.2005 N 272-ПП "О порядке выделения средств из резервного фонда Правительства Кабардино-Балкарской Республики по предупреждению и ликвидации последствий чрезвычайных ситуаций"</t>
  </si>
  <si>
    <t>26.06.2004, не установлена;
29.05.2014, не установлена;
29.07.2005, не установлена;</t>
  </si>
  <si>
    <t>05 3 01 90000</t>
  </si>
  <si>
    <t xml:space="preserve"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30.07.2018 N 152-ПП "О Министерстве строительства и дорожного хозяйства Кабардино-Балкарской Республики" (вместе с "Положением о Министерстве строительства и дорожного хозяйства Кабардино-Балкарской Республики")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 </t>
  </si>
  <si>
    <t>28.10.2005, не установлена; 20.07.2007, не установлена; 08.08.2007, не установлена; 07.11.2008, не установлена; 14.04.2014, не установлена;
06.02.2007, не установлена;
23.03.2011, не установлена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</si>
  <si>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Минстроя и ЖКХ КБР от 27.04.2016 N 47 "Об утверждении нормативных затрат на обеспечение функций Министерства строительства и жилищно-коммунального хозяйства Кабардино-Балкарской Республики, в том числе подведомственных ему казенных учреждений";
Приказ Минстроя и ЖКХ КБР от 27.04.2016 N 48 "Об утверждении требований к закупаемым Министерством строительства и жилищно-коммунального хозяйства Кабардино-Балкарской Республики и подведомственными ему казенными учреждениями отдельным видам товаров, работ, услуг (в том числе предельных цен товаров, работ, услуг)"</t>
  </si>
  <si>
    <t>07.12.2015, не установлена;  27.04.2016, не установлена;
27.04.2016, не установлена</t>
  </si>
  <si>
    <t>10</t>
  </si>
  <si>
    <t>10 1 03 90000</t>
  </si>
  <si>
    <t>26.06.2004, не установлена</t>
  </si>
  <si>
    <t>10 2 01 90000</t>
  </si>
  <si>
    <t>подп. 45 п. 2 ст. 26.3;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</si>
  <si>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22.04.2005 N 93-ПП "О задачах и функциях Главного управления Министерства РФ по делам гражданской обороны, чрезвычайным ситуациям и ликвидации последствий стихийных бедствий по КБР";
 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Республики";Постановление Правительства КБР от 29.11.2019 N 210-ПП (ред. от 27.07.2020) "О Министерстве строительства и жилищно-коммунального хозяйства Кабардино-Балкарской Республики" (вместе с "Положением о Министерстве строительства и жилищно-коммунального хозяйства Кабардино-Балкарской Республики")</t>
  </si>
  <si>
    <t>28.10.2005, не установлена; 20.07.2007, не установлена; 07.11.2008, не установлена; 22.04.2005, не установлена;
06.02.2007, не установлена; 23.03.2011, не установлена;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</si>
  <si>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 
"Об утверждении нормативных затрат на обеспечение функций Главного управления МЧС России по Кабардино-Балкарской Республике" Приказ ГУ МЧС России по КБР от 06.07.2016 N 244 Постановление Правительства КБР от 29.11.2019 N 210-ПП (ред. от 27.07.2020) "О Министерстве строительства и жилищно-коммунального хозяйства Кабардино-Балкарской Республики" (вместе с "Положением о Министерстве строительства и жилищно-коммунального хозяйства Кабардино-Балкарской Республики")</t>
  </si>
  <si>
    <t>07.12.2015, не установлена;
06.07.2016, не установлена</t>
  </si>
  <si>
    <t xml:space="preserve"> 06.10.1999, не установлена</t>
  </si>
  <si>
    <t xml:space="preserve">Постановление Правительства КБР от 19.08.2008 N 196-ПП "О введении отраслевых систем оплаты труда работников государственных казенных, бюджетных и автономных учреждений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Распоряжение Правительства КБР от 08.07.2014 N 432-рп &lt;О создании государственного казенного учреждения Кабардино-Балкарской Республики "Управление капитального строительства"&gt;
</t>
  </si>
  <si>
    <t>19.08.2008, не установлена; 07.11.2008, не установлена; 08.07.2014, не установлена;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</si>
  <si>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
Приказ Минстроя и ЖКХ КБР от 27.04.2016 N 47 "Об утверждении нормативных затрат на обеспечение функций Министерства строительства и жилищно-коммунального хозяйства Кабардино-Балкарской Республики, в том числе подведомственных ему казенных учреждений";
Приказ Минстроя и ЖКХ КБР от 27.04.2016 N 48 "Об утверждении требований к закупаемым Министерством строительства и жилищно-коммунального хозяйства Кабардино-Балкарской Республики и подведомственными ему казенными учреждениями отдельным видам товаров, работ, услуг (в том числе предельных цен товаров, работ, услуг)"</t>
  </si>
  <si>
    <t>07.12.2015, не установлена;  27.04.2016, не установлена;  27.04.2016, не установлена;</t>
  </si>
  <si>
    <t>подп. 1 п. 2 ст. 26.3,
глава 30</t>
  </si>
  <si>
    <t>Закон Кабардино-Балкарской Республики от 27.11.2003 N 102-РЗ
"О налоге на имущество организаций"</t>
  </si>
  <si>
    <t>27.11.2003, не установлена</t>
  </si>
  <si>
    <t>Жилищное хозяйство</t>
  </si>
  <si>
    <t>05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</si>
  <si>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</si>
  <si>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 xml:space="preserve">Федеральный закон от 21.07.2007 N 185-ФЗ "О Фонде содействия реформированию жилищно-коммунального хозяйства"
</t>
  </si>
  <si>
    <t>ст. 20</t>
  </si>
  <si>
    <t>21.07.2007г.</t>
  </si>
  <si>
    <t xml:space="preserve">Постановление Правительства КБР от 06.06.2022 N 132-ПП
"Об утверждении республиканской адресной программы "Переселение граждан из аварийного жилищного фонда на территории Кабардино-Балкарской Республики в 2022 - 2025 годах"
</t>
  </si>
  <si>
    <t>06.06.2022, не установлена</t>
  </si>
  <si>
    <t>Коммунальное хозяйство</t>
  </si>
  <si>
    <t>05 2 02 90000</t>
  </si>
  <si>
    <t>Постановление Правительства КБР от 20.12.2021 N 257-ПП
"Об утверждении детализированного перечня мероприятий, реализуемых в рамках инфраструктурного проекта Кабардино-Балкарской Республики, отобранного в соответствии с постановлением Правительства Российской Федерации от 14 июля 2021 г. N 1189 "Об утверждении Правил отбора инфраструктурных проектов, источником финансового обеспечения расходов на реализацию которых являются бюджетные кредиты из федерального бюджета бюджетам субъектов Российской Федерации на финансовое обеспечение реализации инфраструктурных проектов, и о внесении изменений в Положение о Правительственной комиссии по региональному развитию в Российской Федерации"</t>
  </si>
  <si>
    <t>15 5 05 R5230</t>
  </si>
  <si>
    <t>Реализация мероприятий по социально-экономическому развитию Кабардино-Балкарской Республики</t>
  </si>
  <si>
    <t>15 Д 04 R5230</t>
  </si>
  <si>
    <t>Другие вопросы в области жилищно-коммунального хозяйства</t>
  </si>
  <si>
    <t>05 2 01 69550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</si>
  <si>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</si>
  <si>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600</t>
  </si>
  <si>
    <t>Предоставление субсидий бюджетным, автономным учреждениям и иным некоммерческим организациям</t>
  </si>
  <si>
    <t xml:space="preserve">Закон Кабардино-Балкарской Республики от 22.07.2013 N 62-РЗ
(ред. от 09.04.2020)
"Об организации проведения капитального ремонта общего имущества в многоквартирных домах, расположенных на территории Кабардино-Балкарской Республики"
(принят Парламентом КБР 02.07.2013)
</t>
  </si>
  <si>
    <t>ст 34</t>
  </si>
  <si>
    <t>22.07.2013г.</t>
  </si>
  <si>
    <t>05 2 99 90000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</si>
  <si>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07.12.2011 N 416-ФЗ "О водоснабжении и водоотведении"</t>
  </si>
  <si>
    <t>подп. 67.1 п. 2 ст. 26.3;
ст.25</t>
  </si>
  <si>
    <t>06.10.1999, не установлена;
07.12.2011, не установлена</t>
  </si>
  <si>
    <t>Постановление Правительства КБР от 19.08.2008 N 196-ПП "О введении отраслевых систем оплаты труда работников государственных казенных, бюджетных и автономных учреждений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09.07.2004 N 212-ПП
"О создании государственного учреждения Кабардино-Балкарской Республики "Водоканал-анализ"</t>
  </si>
  <si>
    <t>19.08.2008, не установлена; 07.11.2008, не установлена; 09.07.2004, не установлена;</t>
  </si>
  <si>
    <t>Общее образование</t>
  </si>
  <si>
    <t>02 2 E1 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</si>
  <si>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</si>
  <si>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400</t>
  </si>
  <si>
    <t>02 2 E1 55200</t>
  </si>
  <si>
    <t>Создание новых мест в общеобразовательных организациях</t>
  </si>
  <si>
    <t>приложение 34</t>
  </si>
  <si>
    <t>01.01.2023, 31.12.2023</t>
  </si>
  <si>
    <t>Культура</t>
  </si>
  <si>
    <t>11 2 05 R1100</t>
  </si>
  <si>
    <t>Софинансирование капитальных вложений в объекты государственной собственности Кабардино-Балкарской Республики</t>
  </si>
  <si>
    <t>Стационарная медицинская  помощь</t>
  </si>
  <si>
    <t>01 К N3 52270</t>
  </si>
  <si>
    <t>Новое строительство и реконструкция</t>
  </si>
  <si>
    <t>Амбулаторная помощь</t>
  </si>
  <si>
    <t>01 К 07 R1110</t>
  </si>
  <si>
    <t>01 К N9 53650</t>
  </si>
  <si>
    <t>Реализация региональных проектов модернизации первичного звена здравоохранения</t>
  </si>
  <si>
    <t>Социальное обеспечение населения</t>
  </si>
  <si>
    <t>05 1 02 21710</t>
  </si>
  <si>
    <t>Компенсация части процентной ставки по предоставленным кредитам гражданам</t>
  </si>
  <si>
    <t>300</t>
  </si>
  <si>
    <t>Социальное обеспечение и иные выплаты населению</t>
  </si>
  <si>
    <t>подп. 24 п. 2 ст. 26.3</t>
  </si>
  <si>
    <t>Постановление Правительства КБР от 09.02.2007 N 34-ПП "Об утверждении Порядка предоставления из республиканского бюджета Кабардино-Балкарской Республики средств на компенсацию части процентной ставки по предоставленным кредитам гражданам, состоящим в списке граждан, нуждающихся в получении кредитов на строительство (приобретение) жилья, на очередной финансовый год"</t>
  </si>
  <si>
    <t>09.02.2007, не установлена</t>
  </si>
  <si>
    <t>05 1 13 51340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</si>
  <si>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</si>
  <si>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Федеральный закон от 12.01.1995 N 5-ФЗ "О ветеранах"
</t>
  </si>
  <si>
    <t>пп.3 п.1 ст13 ч2</t>
  </si>
  <si>
    <t>12.01.1995г.</t>
  </si>
  <si>
    <t xml:space="preserve">Постановление Правительства КБР от 02.11.2006 N 296-ПП "Об утверждении Порядка предоставления жилищных субсидий для приобретения или строительства жилья ветеранам, инвалидам и семьям, имеющим детей-инвалидов"
</t>
  </si>
  <si>
    <t>02.11.2006, не установлена</t>
  </si>
  <si>
    <t>05 1 13 51350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</si>
  <si>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</si>
  <si>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05 1 13 51760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</si>
  <si>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</si>
  <si>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Федеральный закон от 24.11.1995 N 181-ФЗ "О социальной защите инвалидов в Российской Федерации"
</t>
  </si>
  <si>
    <t>ст 17</t>
  </si>
  <si>
    <t>24.11.1995г.</t>
  </si>
  <si>
    <t>Охрана семьи и детства</t>
  </si>
  <si>
    <t>03 3 07 90000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</si>
  <si>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"Жилищный кодекс Российской Федерации" от 29.12.2004 N 188-ФЗ;
Федеральный закон от 21.12.1996 N 159-ФЗ "О дополнительных гарантиях по социальной поддержке детей-сирот и детей, оставшихся без попечения родителей";
Постановление Правительства РФ от 31.12.2009 N 1203 "Об утверждении Правил предоставления и распределения субсидий из федерального бюджета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</si>
  <si>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подп. 14.2 п. 2 ст. 26.3;
ст.109.1;
п. 1 ст. 8;
в целом</t>
  </si>
  <si>
    <t xml:space="preserve"> 06.10.1999, не установлена;
 29.12.2004, не установлена;
 21.12.1996, не установлена;
31.12.2009, не установлена</t>
  </si>
  <si>
    <t>Закон Кабардино-Балкарской Республики от 17.02.2012 N 2-РЗ "О дополнительных гарантиях по социальной поддержке детей-сирот и детей, оставшихся без попечения родителей, в Кабардино-Балкарской Республике";
Постановление Правительства КБР от 19.09.2013 N 257-ПП "Об отдельных вопросах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родителей";
Постановление Правительства КБР от 29.12.2009 N 333-ПП
"О Правилах распределения субсидий из федерального бюджета, поступивших в целях софинансирования расходов республиканского бюджета Кабардино-Балкарской Республики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помещения";</t>
  </si>
  <si>
    <t>ст.6;
 в целом</t>
  </si>
  <si>
    <t>17.02.2012, не установлена;
19.09.2013, не установлена;
29.12.2009, не установлена</t>
  </si>
  <si>
    <t>05 1 13 R4970</t>
  </si>
  <si>
    <t>Субсидии на реализацию мероприятий по обеспечению жильем молодых семей</t>
  </si>
  <si>
    <t>Постановление Правительства КБР от 17.03.2020 N 39-ПП  "О государственной программе Кабардино-Балкарской Республики "Обеспечение жильем и коммунальными услугами населения Кабардино-Балкарской Республики"</t>
  </si>
  <si>
    <t>Приложение 4</t>
  </si>
  <si>
    <t>01.01.2021, 31.12.2025</t>
  </si>
  <si>
    <t>11</t>
  </si>
  <si>
    <t>Массовый спорт</t>
  </si>
  <si>
    <t>13 1 P5 51390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</si>
  <si>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</si>
  <si>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937</t>
  </si>
  <si>
    <t>МИНИСТЕРСТВО ПО ВЗАИМОДЕЙСТВИЮ С ИНСТИТУТАМИ ГРАЖДАНСКОГО ОБЩЕСТВА И ДЕЛАМ НАЦИОНАЛЬНОСТЕЙ КАБАРДИНО-БАЛКАРСКОЙ РЕСПУБЛИКИ</t>
  </si>
  <si>
    <t>46 2 01 90000</t>
  </si>
  <si>
    <t>Федеральный закон РФ, 10.06.1999,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</t>
  </si>
  <si>
    <t>подп. 20.1 п. 2 ст. 26.3</t>
  </si>
  <si>
    <t>10.06.1999, не установлена</t>
  </si>
  <si>
    <r>
      <rPr>
        <sz val="12"/>
        <rFont val="Times New Roman"/>
        <family val="1"/>
        <charset val="204"/>
      </rPr>
      <t>Федеральный закон РФ, 10.06.1999,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</t>
    </r>
  </si>
  <si>
    <r>
      <rPr>
        <sz val="12"/>
        <rFont val="Times New Roman"/>
        <family val="1"/>
        <charset val="204"/>
      </rPr>
      <t>подп. 20.1 п. 2 ст. 26.3</t>
    </r>
  </si>
  <si>
    <r>
      <rPr>
        <sz val="12"/>
        <rFont val="Times New Roman"/>
        <family val="1"/>
        <charset val="204"/>
      </rPr>
      <t>10.06.1999, не установлена</t>
    </r>
  </si>
  <si>
    <r>
      <rPr>
        <sz val="12"/>
        <rFont val="Times New Roman"/>
        <family val="1"/>
        <charset val="204"/>
      </rPr>
      <t>Постановление Правительства КБР от 13.02.2014 N 16-ПП "О Порядке предоставления субсидий социально ориентированным некоммерческим организациям"</t>
    </r>
  </si>
  <si>
    <r>
      <rPr>
        <sz val="12"/>
        <rFont val="Times New Roman"/>
        <family val="1"/>
        <charset val="204"/>
      </rPr>
      <t>в целом</t>
    </r>
  </si>
  <si>
    <r>
      <rPr>
        <sz val="12"/>
        <rFont val="Times New Roman"/>
        <family val="1"/>
        <charset val="204"/>
      </rPr>
      <t>13.02.2014, не установлена</t>
    </r>
  </si>
  <si>
    <t>46 2 01 R5160</t>
  </si>
  <si>
    <t>Реализация мероприятий по укреплению единства российской нации и этнокультурному развитию народов России</t>
  </si>
  <si>
    <t>Указ Президента Кабардино-Балкарской Республики № 24 от 01.04.2000 «О государственной поддержке служителей религиозных организаций» (ДСП)</t>
  </si>
  <si>
    <t>п. 1</t>
  </si>
  <si>
    <t>со дня подписания, срок действия неограничен</t>
  </si>
  <si>
    <t>46 8 01 90000</t>
  </si>
  <si>
    <t xml:space="preserve"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19.06.2018 N 111-ПП "О Министерстве по взаимодействию с институтами гражданского общества и делам национальностей Кабардино-Балкарской Республики" (вместе с "Положением о Министерстве по взаимодействию с институтами гражданского общества и делам национальностей Кабардино-Балкарской Республики")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 </t>
  </si>
  <si>
    <t>28.10.2005, не установлена; 20.07.2007, не установлена; 08.08.2007, не установлена; 07.11.2008, не установлена; 08.07.2014, не установлена;
06.02.2007, не установлена;
23.03.2011, не установлена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</si>
  <si>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от 18.04.2016 № 24 Приказ об утверждении нормативных затрат на обеспечение функций Управления по взаимодействию с институтами гражданского общества и делам национальностей Кабардино-Балкарской Республики;
Приказ от 20.04.2016 № 29 Приказ "Об утверждении требований к закупаемым Управлением по взаимодействию с институтами гражданского общества и делам национальностей Кабардино-Балкарской Республики отдельным видам товаров, работ, услуг";
Постановление Правительства КБР от 19.06.2018 N 111-ПП "О Министерстве по взаимодействию с институтами гражданского общества и делам национальностей Кабардино-Балкарской Республики" (вместе с "Положением о Министерстве по взаимодействию с институтами гражданского общества и делам национальностей Кабардино-Балкарской Республики")</t>
  </si>
  <si>
    <t>07.12.2015, не установлена; 18.04.2016, не установлена;
20.04.2016, не установлена;
08.07.2014, не установлена</t>
  </si>
  <si>
    <t>56 0 00 61630</t>
  </si>
  <si>
    <t>Субсидии некоммерческим организациям на реализацию проектов и программ, направленных на профилактику экстремизма</t>
  </si>
  <si>
    <t>Федеральный закон от 25 июля 2002 г. N 114-ФЗ "О противодействии экстремистской деятельности";
Федеральный закон от 06 марта 2006 г. N 35-ФЗ "О противодействии терроризму"</t>
  </si>
  <si>
    <t>25.06.2002, не установлена;
6.03.2006, не установлена</t>
  </si>
  <si>
    <t>56 0 00 90000</t>
  </si>
  <si>
    <r>
      <rPr>
        <sz val="12"/>
        <rFont val="Times New Roman"/>
        <family val="1"/>
        <charset val="204"/>
      </rPr>
      <t>Постановление Правительства КБР от 16.12.2020 N 288-ПП (ред. от 11.04.2022) "О государственной программе Кабардино-Балкарской Республики "Профилактика терроризма и экстремизма в Кабардино-Балкарской Республике"</t>
    </r>
  </si>
  <si>
    <r>
      <rPr>
        <sz val="12"/>
        <rFont val="Times New Roman"/>
        <family val="1"/>
        <charset val="204"/>
      </rPr>
      <t>в целои</t>
    </r>
  </si>
  <si>
    <r>
      <rPr>
        <sz val="12"/>
        <rFont val="Times New Roman"/>
        <family val="1"/>
        <charset val="204"/>
      </rPr>
      <t>16.12.2020 год не установлен</t>
    </r>
  </si>
  <si>
    <t>Другие вопросы в области культуры, кинематографии</t>
  </si>
  <si>
    <t>46 В 01 26010</t>
  </si>
  <si>
    <t>Реализация государственной политики в отношении соотечественников за рубежом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</si>
  <si>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24.05.1999 N 99-ФЗ "О государственной политике Российской Федерации в отношении соотечественников за рубежом"</t>
  </si>
  <si>
    <t>подп. 20.1 п. 2 ст. 26.3;
ст.19.1</t>
  </si>
  <si>
    <t>06.10.1999, не установлена;
31.12.2005, не установлена</t>
  </si>
  <si>
    <r>
      <rPr>
        <sz val="12"/>
        <rFont val="Times New Roman"/>
        <family val="1"/>
        <charset val="204"/>
      </rPr>
  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</t>
    </r>
    <r>
      <rPr>
        <sz val="11"/>
        <rFont val="Calibri"/>
      </rPr>
      <t xml:space="preserve">
</t>
    </r>
    <r>
      <rPr>
        <sz val="12"/>
        <rFont val="Times New Roman"/>
        <family val="1"/>
        <charset val="204"/>
      </rPr>
      <t>Федеральный закон от 24.05.1999 N 99-ФЗ "О государственной политике Российской Федерации в отношении соотечественников за рубежом"</t>
    </r>
  </si>
  <si>
    <r>
      <rPr>
        <sz val="12"/>
        <rFont val="Times New Roman"/>
        <family val="1"/>
        <charset val="204"/>
      </rPr>
      <t>подп. 20.1 п. 2 ст. 26.3;</t>
    </r>
    <r>
      <rPr>
        <sz val="11"/>
        <rFont val="Calibri"/>
      </rPr>
      <t xml:space="preserve">
</t>
    </r>
    <r>
      <rPr>
        <sz val="12"/>
        <rFont val="Times New Roman"/>
        <family val="1"/>
        <charset val="204"/>
      </rPr>
      <t>ст.19.1</t>
    </r>
  </si>
  <si>
    <r>
      <rPr>
        <sz val="12"/>
        <rFont val="Times New Roman"/>
        <family val="1"/>
        <charset val="204"/>
      </rPr>
      <t>06.10.1999, не установлена;</t>
    </r>
    <r>
      <rPr>
        <sz val="11"/>
        <rFont val="Calibri"/>
      </rPr>
      <t xml:space="preserve">
</t>
    </r>
    <r>
      <rPr>
        <sz val="12"/>
        <rFont val="Times New Roman"/>
        <family val="1"/>
        <charset val="204"/>
      </rPr>
      <t>31.12.2005, не установлена</t>
    </r>
  </si>
  <si>
    <t>Другие вопросы в области социальной политики</t>
  </si>
  <si>
    <t>46 1 01 26110</t>
  </si>
  <si>
    <t>Предоставление субсидий некоммерческим организациям на реализацию социально значимых проектов</t>
  </si>
  <si>
    <t>подп. 9.1 п. 2 ст. 26.3</t>
  </si>
  <si>
    <t>Постановление Правительства КБР от 13.02.2014 N 16-ПП "О Порядке предоставления субсидий социально ориентированным некоммерческим организациям"</t>
  </si>
  <si>
    <t>13.02.2014, не установлена</t>
  </si>
  <si>
    <t>46 1 01 90000</t>
  </si>
  <si>
    <t>938</t>
  </si>
  <si>
    <t>СЛУЖБА ПО ОБЕСПЕЧЕНИЮ ДЕЯТЕЛЬНОСТИ МИРОВЫХ СУДЕЙ КАБАРДИНО-БАЛКАРСКОЙ РЕСПУБЛИКИ</t>
  </si>
  <si>
    <t>Судебная система</t>
  </si>
  <si>
    <t>90 6 00 90000</t>
  </si>
  <si>
    <t>подп. 40 п. 2 ст. 26.3;</t>
  </si>
  <si>
    <t>Закон КБР №81-РЗ от 28.10.2005 г. "О государственной гражданской службе КБР";  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Указ Президента КБР от 03.04.2007 N 19-УП
"О Службе по обеспечению деятельности мировых судей Кабардино-Балкарской Республики"</t>
  </si>
  <si>
    <t>28.10.2005, не установлена; 20.07.2007, не установлена; 08.08.2007, не установлена; 07.11.2008, не установлена; 03.04.2007, не установлена;</t>
  </si>
  <si>
    <t>Федеральный закон РФ, 10.06.1999,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ФЕДЕРАЦИИ, "Налоговый кодекс Российской Федерации (часть вторая)" от 05.08.2000 N 117-ФЗ</t>
  </si>
  <si>
    <t>подп. 40 п. 2 ст. 26.3,
глава 30</t>
  </si>
  <si>
    <t>940</t>
  </si>
  <si>
    <t>МИНИСТЕРСТВО ЭКОНОМИЧЕСКОГО РАЗВИТИЯ КАБАРДИНО-БАЛКАРСКОЙ РЕСПУБЛИКИ</t>
  </si>
  <si>
    <t>15 0 00 90000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</si>
  <si>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 
Постановление Правительства КБР, 11.04.2013, № 110-ПП, О Министерстве экономического развития Кабардино-Балкарской Республики;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</si>
  <si>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>28.10.2005, не установлена; 20.07.2007, не установлена; 11.04.2013, не установлена;
06.02.2007, не установлена;
23.03.2011, не установлена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</si>
  <si>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
Приказ Минэкономразвития КБР от 27.01.2016 N 13 "Об утверждении нормативных затрат на обеспечение функций Министерства экономического развития Кабардино-Балкарской Республики и государственного казенного учреждения "Кабардино-Балкарский бизнес-инкубатор";
Постановление Правительства КБР, 11.04.2013, № 110-ПП, О Министерстве экономического развития Кабардино-Балкарской Республики;</t>
  </si>
  <si>
    <t>07.12.2015, не установлена;
27.01.2016, не установлена;
11.04.2013, не установлена</t>
  </si>
  <si>
    <t>15 4 01 90000</t>
  </si>
  <si>
    <t>подп. 77 п. 2 ст. 26.3</t>
  </si>
  <si>
    <t>Постановление Правительства КБР от 24.03.2011 N 76-ПП "О создании государственного бюджетного учреждения "Многофункциональный центр по предоставлению государственных и муниципальных услуг Кабардино-Балкарской Республики"</t>
  </si>
  <si>
    <t>24.03.2011, не установлена</t>
  </si>
  <si>
    <t>Связь и информатика</t>
  </si>
  <si>
    <t>23 4 02 28060</t>
  </si>
  <si>
    <t>Мероприятия по развитию информационного общества и формированию электронного правительства</t>
  </si>
  <si>
    <t>Федеральный закон от 27.07.2010 N 210-ФЗ "Об организации предоставления государственных и муниципальных услуг"</t>
  </si>
  <si>
    <t>ст.7.1</t>
  </si>
  <si>
    <t>27.07.2010, не установлена</t>
  </si>
  <si>
    <t xml:space="preserve">Постановление Правительства КБР от 07.03.2012 N 41-ПП "О региональной системе межведомственного электронного взаимодействия Кабардино-Балкарской Республики"
</t>
  </si>
  <si>
    <t>07.03.2012, не установлена</t>
  </si>
  <si>
    <t>23 4 06 R0280</t>
  </si>
  <si>
    <t>Поддержка региональных проектов в сфере информационных технологий</t>
  </si>
  <si>
    <t>15 2 01 90000</t>
  </si>
  <si>
    <t>подп. 9 п. 2 ст. 26.3</t>
  </si>
  <si>
    <t>Постановление Правительства КБР от 18.10.2013 N 286-ПП "Об отраслевой системе оплаты труда работников государственных учреждений, подведомственных Министерству экономического развития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04.03.2008 N 46-ПП "О создании государственного казенного учреждения "Кабардино-Балкарский бизнес-инкубатор"</t>
  </si>
  <si>
    <t>18.10.2013, не установлена; 07.11.2008, не установлена; 04.03.2008, не установлена;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</si>
  <si>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Минэкономразвития КБР от 27.01.2016 N 13 "Об утверждении нормативных затрат на обеспечение функций Министерства экономического развития Кабардино-Балкарской Республики и государственного казенного учреждения "Кабардино-Балкарский бизнес-инкубатор";</t>
  </si>
  <si>
    <t xml:space="preserve">07.12.2015, не установлена; 27.01.2016, не установлена; </t>
  </si>
  <si>
    <t>подп. 9 п. 2 ст. 26.3,
глава 28, 30</t>
  </si>
  <si>
    <t>15 2 I2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</si>
  <si>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</si>
  <si>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</si>
  <si>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</si>
  <si>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55271</t>
  </si>
  <si>
    <t>15 2 I5 Д5271</t>
  </si>
  <si>
    <t xml:space="preserve">Постановление Правительства РФ от 26.04.2019 N 503
"Об утверждении Правил предоставления организациям субсидий из федерального бюджета на государственную поддержку малого и среднего предпринимательства в субъектах Российской Федерации"
</t>
  </si>
  <si>
    <t xml:space="preserve"> 30.04.2019</t>
  </si>
  <si>
    <t xml:space="preserve">Постановление Правительства КБР от 09.10.2014 N 242-ПП "О Порядке определения объема и предоставления субсидий некоммерческим организациям, являющимся объектами инфраструктуры поддержки малого и среднего предпринимательства Кабардино-Балкарской Республики"
</t>
  </si>
  <si>
    <t>09.10.2014, не установлена</t>
  </si>
  <si>
    <t>15 2 I5 55271</t>
  </si>
  <si>
    <t>15 3 01 90000</t>
  </si>
  <si>
    <t>Федеральный закон от 03.07.2016 N 237-ФЗ
"О государственной кадастровой оценке"</t>
  </si>
  <si>
    <t>ст.6,7</t>
  </si>
  <si>
    <t>01.01.2017, не установлена</t>
  </si>
  <si>
    <t xml:space="preserve">Постановление Правительства КБР от 25 октября 2016 г. №192-ПП "О мерах по организации проведения государственной кадастровой оценки в Кабардино-Балкарской Республике и о внесении изменений в некоторые постановления Правительства Кабардино-Балкарской Республики и признании утратившим силу постановления Правительства Кабардино-Балкарской Республики от 18 мая 2010 г. № 105-ПП"
</t>
  </si>
  <si>
    <t>949</t>
  </si>
  <si>
    <t>МИНИСТЕРСТВО ПРИРОДНЫХ РЕСУРСОВ И ЭКОЛОГИИ КАБАРДИНО-БАЛКАРСКОЙ РЕСПУБЛИКИ</t>
  </si>
  <si>
    <t>99 9 00 71210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</si>
  <si>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</si>
  <si>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п.24.1 ч.2 ст.26.3;</t>
  </si>
  <si>
    <t>Кодекс Кабардино-Балкарской Республики об административных правонарушениях от 22.07.2003 N 66-РЗ;_x000D_
Закон Кабардино-Балкарской Республики от 14.04.2015 N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</si>
  <si>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глава 9;
в целом</t>
  </si>
  <si>
    <t>22.07.2003, не установлена;
14.04.2015, не установлена</t>
  </si>
  <si>
    <t>Общеэкономические вопросы</t>
  </si>
  <si>
    <t>12 7 01 90000</t>
  </si>
  <si>
    <t>Закон КБР №81-РЗ от 28.10.2005 г. "О государственной гражданской службе КБР";  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03.04.2014 N 48-ПП "О Министерстве природных ресурсов и экологии Кабардино-Балкарской Республики"</t>
  </si>
  <si>
    <t>28.10.2005, не установлена; 20.07.2007, не установлена; 07.11.2008, не установлена; 03.04.2014, не установлена;</t>
  </si>
  <si>
    <t>подп. 7 п. 2 ст. 26.3;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</si>
  <si>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от 30.12.2015 №299/ОД "Об утверждении нормативных затрат на обеспечение функций министерства";</t>
  </si>
  <si>
    <t>07.12.2015, не установлена;
01.01.2016, не установлена;</t>
  </si>
  <si>
    <t>подп. 7 п. 2 ст. 26.3;
Гл. 28, 30</t>
  </si>
  <si>
    <t>Закон Кабардино-Балкарской Республики от 28.11.2002 N 83-РЗ "О транспортном налоге"
Закон Кабардино-Балкарской Республики от 27.11.2003 N 102-РЗ
"О налоге на имущество организаций";</t>
  </si>
  <si>
    <t>28.11.2002, не установлена</t>
  </si>
  <si>
    <t>Водное хозяйство</t>
  </si>
  <si>
    <t>12 В 02 90000</t>
  </si>
  <si>
    <t xml:space="preserve">Налоговый кодекс Российской Федерации (часть вторая)" от 05.08.2000 N 117-ФЗ
</t>
  </si>
  <si>
    <t>ст.374</t>
  </si>
  <si>
    <t xml:space="preserve">07.08.2000, не установлен
</t>
  </si>
  <si>
    <t xml:space="preserve">Постановление Правительства КБР от 03.04.2014 г.  № 48-ПП "О Министерстве природных ресурсов и экологии Кабардино-Балкарской Республики"
</t>
  </si>
  <si>
    <t>п. 5.35.17 и п.5.35.18</t>
  </si>
  <si>
    <t xml:space="preserve">05.06.2006, не установлена;
</t>
  </si>
  <si>
    <t>12 В 03 90000</t>
  </si>
  <si>
    <t xml:space="preserve">Федеральный закон от 21.07.1997 N 117-ФЗ (ред. от 29.07.2018)
"О безопасности гидротехнических сооружений"
</t>
  </si>
  <si>
    <t>28,07,1997-не установлена;</t>
  </si>
  <si>
    <t>12 В 04 51280</t>
  </si>
  <si>
    <t>Осуществление отдельных полномочий в области водных отношений</t>
  </si>
  <si>
    <t xml:space="preserve">"Водный кодекс Российской Федерации" от 03.06.2006 N 74-ФЗ;                                         Постановление Правительства РФ от 30.10.2006 N 636
"Об утверждении методики определения общего объема субвенций из федерального бюджета, предоставляемых бюджетам субъектов Российской Федерации для осуществления отдельных полномочий Российской Федерации в области водных отношений, реализация которых передана органам государственной власти субъектов Российской Федерации"
        </t>
  </si>
  <si>
    <t>ст.26;                             в целом</t>
  </si>
  <si>
    <t>03.06.2006, не установлена;                        30.10.2006, не установлена</t>
  </si>
  <si>
    <t>п.5.35.22</t>
  </si>
  <si>
    <t>12 В 09 R0650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</si>
  <si>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</si>
  <si>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В G8 50900</t>
  </si>
  <si>
    <t>Улучшение экологического состояния гидрографической сети</t>
  </si>
  <si>
    <t>Лесное хозяйство</t>
  </si>
  <si>
    <t>29 0 01 90000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</si>
  <si>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"Лесной кодекс Российской Федерации" от 04.12.2006 N 200-ФЗ</t>
  </si>
  <si>
    <t>подп. 60 п. 2 ст. 26.3;
ст.82</t>
  </si>
  <si>
    <t>06.10.1999, не установлена;
04.12.2006, не установлена</t>
  </si>
  <si>
    <t>Закон Кабардино-Балкарской Республики от 24.12.2007 N 100-РЗ "О регулировании лесных отношений";
Распоряжение Правительства КБР от 12.12.2014 N 766-рп &lt;О реорганизации государственного бюджетного учреждения "Кабардино-Балкарская лесная охрана"&gt;</t>
  </si>
  <si>
    <t>ст.3;
в целом</t>
  </si>
  <si>
    <t>24.12.2007, не устанволена;
12.12.2014, не установлена</t>
  </si>
  <si>
    <t>29 0 99 90000</t>
  </si>
  <si>
    <t>Закон Кабардино-Балкарской Республики от 24.12.2007 N 100-РЗ "О регулировании лесных отношений";</t>
  </si>
  <si>
    <t>ст.3;</t>
  </si>
  <si>
    <t>24.12.2007, не устанволена</t>
  </si>
  <si>
    <t>Лесной кодекс Российской Федерации" от 04.12.2006 N 200-ФЗ;</t>
  </si>
  <si>
    <t>ст. 83;</t>
  </si>
  <si>
    <t>04.12.2006, не установлена;</t>
  </si>
  <si>
    <t>Распоряжение Правительства КБР от 05.08.2013 N 426-рп
&lt;О создании государственного бюджетного учреждения "Кабардино-Балкарский лесной питомник"&gt;</t>
  </si>
  <si>
    <t>05.08.2013, не установлена</t>
  </si>
  <si>
    <t>подп. 60 п. 2 ст. 26.3,
глава 28, 30</t>
  </si>
  <si>
    <t>29 0 GА 54320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</si>
  <si>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</si>
  <si>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Охрана объектов растительного и животного мира и среды их обитания</t>
  </si>
  <si>
    <t>12 2 04 90000</t>
  </si>
  <si>
    <t>подп. 8 п. 2 ст. 26.3</t>
  </si>
  <si>
    <t>Постановление Правительства КБР от 18.12.2014 N 293-ПП "Об утверждении Положения о системе оплаты труда работников государственных казенных, бюджетных и автономных учреждений, подведомственных Министерству природных ресурсов и экологии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03.04.2014 №48-ПП "О министерстве природных ресурсов и экологии Кабардино-Балкарской Республики"; 
Распоряжение Правительства КБР от 26.06.2014 N 411-рп &lt;Об утверждении Перечня подведомственных учреждений Министерства природных ресурсов и экологии Кабардино-Балкарской Республики&gt;</t>
  </si>
  <si>
    <t>18.12.2014, не установлена; 07.11.2008, не установлена; 03.04.2014, не установлена; 26.06.2014, не установлена;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</si>
  <si>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от 30.12.2015 №299/ОД "Об утверждении нормативных затрат на обеспечение функций министерства"</t>
  </si>
  <si>
    <t>07.12.2015, не установлена;
01.01.2016, не установлена</t>
  </si>
  <si>
    <t>подп. 8 п. 2 ст. 26.3,
глава 28, 30</t>
  </si>
  <si>
    <t>Другие вопросы в области охраны окружающей среды</t>
  </si>
  <si>
    <t>12 0 00 59100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</si>
  <si>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</si>
  <si>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Федеральный закон от 24.04.1995 N 52-ФЗ "О животном мире";
Постановление Правительства РФ, 27.03.2013, N 275,
"Об утверждении Правил формирования и предоставления из федерального бюджета единой субвенции бюджетам субъектов Российской Федерации"</t>
  </si>
  <si>
    <t xml:space="preserve">ст.6;
в целом </t>
  </si>
  <si>
    <t>24.04.1995, не установлена;
27.03.2013, не установлена</t>
  </si>
  <si>
    <t>12 0 00 59200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</si>
  <si>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</si>
  <si>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12 0 00 59700</t>
  </si>
  <si>
    <t>Осуществление переданных полномочий Российской Федерации в области охраны и использования охотничьих ресурсов</t>
  </si>
  <si>
    <t>Федеральный закон от 24.07.2009 N 209-ФЗ "Об охоте и о сохранении охотничьих ресурсов и о внесении изменений в отдельные законодательные акты Российской Федерации"
Постановление Правительства РФ от 29.12.2006 N 837 "Об утверждении Правил расходования и учета средств, предоставляемых в виде субвенций из федерального бюджета бюджетам субъектов Российской Федерации на осуществление отдельных полномочий Российской Федерации в области лесных отношений"</t>
  </si>
  <si>
    <t xml:space="preserve">ч.1 ст.33;
в целом </t>
  </si>
  <si>
    <t>24.07.2009, не установлена
29.12.2006, не установлена</t>
  </si>
  <si>
    <t>12 1 03 90000</t>
  </si>
  <si>
    <t>Федеральный закон от 23.11.1995 N 174-ФЗ "Об экологической экспертизе";
Федеральный закон от 10.01.2002 N 7-ФЗ "Об охране окружающей среды";
"Водный кодекс Российской Федерации" от 03.06.2006 N 74-ФЗ</t>
  </si>
  <si>
    <t>ст.6.1;
п.4 ст.65;
ст.36</t>
  </si>
  <si>
    <t>23.11.1995, не установлена;
10.01.2002, не установлена;
03.06.2006, не установлена</t>
  </si>
  <si>
    <t>Постановление Правительства КБР от 03.04.2014 №48-ПП "О министерстве природных ресурсов и экологии Кабардино-Балкарской Республики";
Закон Кабардино-Балкарской Республики от 08.08.2005 N 59-РЗ "Об охране окружающей среды в Кабардино-Балкарской Республике";
Постановление Правительства КБР от 19.03.2013 N 96-ПП "О Порядке осуществления регионального государственного экологического надзора на территории Кабардино-Балкарской Республики"</t>
  </si>
  <si>
    <t>п.5.27;
ст.19-1;
в целом</t>
  </si>
  <si>
    <t>03.04.2014, не установлена;
08.08.2005, не установлена;
19.03.2013, не установлена</t>
  </si>
  <si>
    <t>Распоряжение Правительства КБР от 19.08.2019 N 388-рп
&lt;О создании государственного казенного учреждения Кабардино-Балкарской Республики "Дирекция по эксплуатации и капитальному строительству объектов природоохранного назначения"&gt;</t>
  </si>
  <si>
    <t>19.08.2019, не учтено</t>
  </si>
  <si>
    <t xml:space="preserve">Закон Кабардино-Балкарской Республики от 28.11.2002 N 83-РЗ "О транспортном налоге"
</t>
  </si>
  <si>
    <t>955</t>
  </si>
  <si>
    <t>АРХИВНАЯ СЛУЖБА  КАБАРДИНО-БАЛКАРСКОЙ РЕСПУБЛИКИ</t>
  </si>
  <si>
    <t>11 1 04 90000</t>
  </si>
  <si>
    <t>подп. 3 п. 2 ст. 26.3;</t>
  </si>
  <si>
    <t>Закон КБР №81-РЗ от 28.10.2005 г. "О государственной гражданской службе КБР";  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КБР, 07.12.2011, N 370-ПП, "Об Архивной службе Кабардино-Балкарской Республики"</t>
  </si>
  <si>
    <t>28.10.2005, не установлена; 20.07.2007, не установлена; 08.08.2007, не установлена; 07.11.2008, не установлена; 07.12.2011, не установлена;</t>
  </si>
  <si>
    <t>подп. 3 п. 2 ст. 26.3,
глава 30</t>
  </si>
  <si>
    <t>957</t>
  </si>
  <si>
    <t>МИНИСТЕРСТВО КУЛЬТУРЫ КАБАРДИНО-БАЛКАРСКОЙ РЕСПУБЛИКИ</t>
  </si>
  <si>
    <t>Благоустройство</t>
  </si>
  <si>
    <t>11 8 00 R2990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</si>
  <si>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</si>
  <si>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Постановление Правительства КБР от 31.08.2020 N 192-ПП "О Государственной программе Кабардино-Балкарской Республики "Культура Кабардино-Балкарии"</t>
  </si>
  <si>
    <t>Приложение 17</t>
  </si>
  <si>
    <t>01.01.2021г, 31.12.2025</t>
  </si>
  <si>
    <t>11 1 02 90000</t>
  </si>
  <si>
    <t>подп. 16 п. 2 ст. 26.3</t>
  </si>
  <si>
    <t>Постановление Правительства КБР от 24.05.2013 N 151-ПП "О Положении об отраслевой системе оплаты труда работников государственных казенных, бюджетных и автономных учреждений культуры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от 05.02.2016 № 30 "О нормативах затрат на обеспечение функций Министерства культуры Кабардино-Балкарской Республики и подведомственных ему казенных учреждений"</t>
  </si>
  <si>
    <t>24.05.2013, не установлена; 07.11.2008, не установлена;
07.12.2015, не установлена; 05.02.2016, не установлена;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</si>
  <si>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от 05.02.2016 № 30 "О нормативах затрат на обеспечение функций Министерства культуры Кабардино-Балкарской Республики и подведомственных ему казенных учреждений"</t>
  </si>
  <si>
    <t>07.12.2015, не установлена; 05.02.2016, не установлена;</t>
  </si>
  <si>
    <t>подп. 16 п. 2 ст. 26.3,
глава 28, 30</t>
  </si>
  <si>
    <t>11 1 03 90000</t>
  </si>
  <si>
    <t>подп. 17 п. 2 ст. 26.3</t>
  </si>
  <si>
    <t>подп. 17 п. 2 ст. 26.3,
глава 28, 30</t>
  </si>
  <si>
    <t xml:space="preserve">Закон Кабардино-Балкарской Республики от 27.11.2003 N 102-РЗ
"О налоге на имущество организаций"; </t>
  </si>
  <si>
    <t>11 1 A1 54540</t>
  </si>
  <si>
    <t>Создание модельных муниципальных библиотек</t>
  </si>
  <si>
    <t>11 2 01 90000</t>
  </si>
  <si>
    <t>подп. 18 п. 2 ст. 26.3</t>
  </si>
  <si>
    <t>Постановление Правительства КБР от 24.05.2013 N 151-ПП "О Положении об отраслевой системе оплаты труда работников государственных казенных, бюджетных и автономных учреждений культуры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Распоряжение Правительства КБР от 12.04.2012 N 153-рп &lt;О создании государственных казенных учреждений культуры Кабардино-Балкарской Республики и внесении изменений в Распоряжение Правительства Кабардино-Балкарской Республики от 17 октября 2011 года N 566-рп&gt;;
Распоряжение Правительства КБР от 17.10.2011 N 566-рп &lt;О создании государственных казенных учреждений Кабардино-Балкарской Республики&gt;</t>
  </si>
  <si>
    <t>24.05.2013, не установлена; 07.11.2008, не установлена; 12.04.2012, не установлена;
17.10.2011, не установлена;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</si>
  <si>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"Основы законодательства Российской Федерации о культуре"
(утв. ВС РФ 09.10.1992 N 3612-1)</t>
  </si>
  <si>
    <t>подп. 18 п. 2 ст. 26.3;
ст.39</t>
  </si>
  <si>
    <t>06.10.1999, не установлена;
09.10.1992, не установлена</t>
  </si>
  <si>
    <t xml:space="preserve">Распоряжение Правительства КБР от 16.04.2012 N 167-рп
&lt;О создании государственного бюджетного учреждения культуры Кабардино-Балкарской Республики "Государственный концертный зал"&gt;
</t>
  </si>
  <si>
    <t>16.04.2012, не установлена</t>
  </si>
  <si>
    <t>подп. 18 п. 2 ст. 26.3;
Гл. 28, 30</t>
  </si>
  <si>
    <t>11 2 03 90000</t>
  </si>
  <si>
    <t>подп. 19 п. 2 ст. 26.3</t>
  </si>
  <si>
    <t>подп. 19 п. 2 ст. 26.3;
Гл. 28, 30</t>
  </si>
  <si>
    <t>11 2 04 20330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</si>
  <si>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</si>
  <si>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 xml:space="preserve">Указ Главы КБР от 26.01.2015 N 10-УГ "О Государственной премии Кабардино-Балкарской Республики в области литературы и искусства"
(вместе с "Положением о Государственной премии Кабардино-Балкарской Республики в области литературы и искусства", "Положением о совете при Главе Кабардино-Балкарской Республики по Государственным премиям Кабардино-Балкарской Республики в области литературы и искусства")
</t>
  </si>
  <si>
    <t>28.01.2015, не установлена</t>
  </si>
  <si>
    <t>11 2 04 24500</t>
  </si>
  <si>
    <t>Выплата стипендий выдающимся деятелям культуры и искусства и молодым талантливым авторам</t>
  </si>
  <si>
    <t>Указ Главы КБР от 16.10.2014 N 211-УГ
"О государственных стипендиях в области культуры и искусства";
Постановление Правительства КБР от 18.11.2014 N 271-ПП "О Положении о государственных стипендиях в области культуры и искусства";
Приказ Минкультуры КБР от 20.11.2014 N 01-01/201
"О государственных стипендиях в области культуры и искусства"</t>
  </si>
  <si>
    <t>16.10.2014, не установлена;
18.11.2014, не установлена;
20.11.2014, не установлена</t>
  </si>
  <si>
    <t>11 2 04 61621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</si>
  <si>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</si>
  <si>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Указ Президента Кабардино-Балкарской Республики от 7 октября 2011 г. N 140-УП "Об учреждении грантов Главы Кабардино-Балкарской Республики в области театрального искусства"</t>
  </si>
  <si>
    <t xml:space="preserve">01.01.2019, не установлена </t>
  </si>
  <si>
    <t>11 2 04 62330</t>
  </si>
  <si>
    <t>Субсидии творческим союзам</t>
  </si>
  <si>
    <t>Закон Кабардино-Балкарской Республики от 23.01.2002 N 5-РЗ "О творческих работниках и творческих союзах сферы культуры Кабардино-Балкарской Республики";
Указ Президента КБР от 04.08.1993 N 69 "О государственной поддержке творческих союзов республики";
Постановление Правительства КБР от 01.03.2016 N 22-ПП "О Министерстве культуры Кабардино-Балкарской Республики"</t>
  </si>
  <si>
    <t>в целом;
п.4.16</t>
  </si>
  <si>
    <t>23.01.2002, не установлена;
04.08.1993, не установлена;
01.03.2016, не установлена</t>
  </si>
  <si>
    <t>11 2 05 90000</t>
  </si>
  <si>
    <t>Закон Кабардино-Балкарской Республики от 10.08.2001 N 80-РЗ "О культуре"</t>
  </si>
  <si>
    <t>10.08.2001, не установлена;</t>
  </si>
  <si>
    <t>11 2 A2 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</si>
  <si>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</si>
  <si>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Постановление Правительства КБР от 31.05.2021 N 121-ПП "Об утверждении Порядка предоставления грантов некоммерческим организациям, не являющимся государственными (муниципальными) учреждениями, на финансовое обеспечение затрат по реализации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Федерации, включая мероприятия, направленные на популяризацию русского языка и литературы, народных художественных промыслов и ремесел"</t>
  </si>
  <si>
    <t>31.05.2021, не установлена</t>
  </si>
  <si>
    <t>11 2 A2 74300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</si>
  <si>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</si>
  <si>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Постановление Правительства КБР от 02.11.2020 N 243-ПП  "Об утверждении Порядка предоставления иных межбюджетных трансфертов из республиканского бюджета Кабардино-Балкарской Республики местным бюджетам на выплату грантов на поддержку любительских творческих коллективов Кабардино-Балкарской Республики"</t>
  </si>
  <si>
    <t>02.11.2020, не установлена</t>
  </si>
  <si>
    <t>11 4 03 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</si>
  <si>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</si>
  <si>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4 03 R5170</t>
  </si>
  <si>
    <t>Поддержка творческой деятельности и техническое оснащение детских и кукольных театров</t>
  </si>
  <si>
    <t>11 4 03 R4670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</si>
  <si>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</si>
  <si>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Приложение 10</t>
  </si>
  <si>
    <t>11 4 A1 55190</t>
  </si>
  <si>
    <t>Государственная поддержка отрасли культуры</t>
  </si>
  <si>
    <t>Приложение 9</t>
  </si>
  <si>
    <t>Кинематография</t>
  </si>
  <si>
    <t>11 2 02 90000</t>
  </si>
  <si>
    <t>24.05.2013, не установлена; 07.11.2008, не установлена;
12.04.2012, не установлена;
17.10.2011, не установлена;</t>
  </si>
  <si>
    <t>подп. 18 п. 2 ст. 26.3,
глава 28, 30</t>
  </si>
  <si>
    <t>подп. 19 п. 2 ст. 26.3,
глава 28, 30</t>
  </si>
  <si>
    <t>11 4 01 90000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</si>
  <si>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27.07.2004 N 79-ФЗ "О государственной гражданской службе Российской Федерации"</t>
  </si>
  <si>
    <t>подп. 18 п. 2 ст. 26.3;
гл.10</t>
  </si>
  <si>
    <t xml:space="preserve"> 06.10.1999, не установлена;
27.07.2004,   не установлена</t>
  </si>
  <si>
    <t xml:space="preserve">Закон КБР №81-РЗ от 28.10.2005 г. "О государственной гражданской службе КБР";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Постановление Правительства КБР от 01.03.2016 г. №22-ПП "О Министерстве культуры Кабардино-Балкарской Республики";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 </t>
  </si>
  <si>
    <t>28.10.2005, не установлена; 20.07.2007, не установлена;  01.03.2016, не установлена;
06.02.2007, не установлена;
23.03.2011, не установлена;</t>
  </si>
  <si>
    <t>подп. 18 п. 2 ст. 26.3;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</si>
  <si>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Постановление Правительства КБР от  01.03.2016 г. №22-ПП  "О Министерстве культуры Кабардино-Балкарской Республики"</t>
  </si>
  <si>
    <t>07.12.2015, не установлена; 01.03.2016, не установлена;</t>
  </si>
  <si>
    <t>Телевидение и радиовещание</t>
  </si>
  <si>
    <t>23 2 03 90000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</si>
  <si>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Закон РФ от 27.12.1991 N 2124-1 "О средствах массовой информации"</t>
  </si>
  <si>
    <t>подп. 1 п. 2 ст. 26.3;
ст. 32.1</t>
  </si>
  <si>
    <t xml:space="preserve"> 06.10.1999, не установлена;
27.12.1991, не установлена</t>
  </si>
  <si>
    <t>Постановление Правительства КБР от 18.10.2013 N 287-ПП "О Положении об отраслевой системе оплаты труда работников государственных казенных и бюджетных учреждений средств массовой информации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15.10.2004 N 306-ПП "О государственном учреждении "Вещательный телевизионный канал "Кабардино-Балкария"</t>
  </si>
  <si>
    <t>18.10.2013, не установлена; 07.11.2008, не установлена; 15.10.2004, не установлена;</t>
  </si>
  <si>
    <t>06.10.1999, не установлена;
27.12.1991, не установлена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</si>
  <si>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Госкомпечати КБР от 21.03.2016 N 13-ОД "Об утверждении нормативных затрат на обеспечение функций Государственного комитета Кабардино-Балкарской Республики по печати и массовым коммуникациям и подведомственных государственных казенных учреждений";
Постановление Правительства КБР от 15.10.2004 N 306-ПП "О государственном учреждении "Вещательный телевизионный канал "Кабардино-Балкария"</t>
  </si>
  <si>
    <t>07.12.2015, не установлена; 21.03.2016, не установлена; 15.10.2004, не установлена;</t>
  </si>
  <si>
    <t>Периодическая печать и издательства</t>
  </si>
  <si>
    <t>23 2 02 90000</t>
  </si>
  <si>
    <t>Постановление Правительства КБР от 18.10.2013 N 287-ПП "О Положении об отраслевой системе оплаты труда работников государственных казенных и бюджетных учреждений средств массовой информации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Распоряжение Правительства КБР от 17.10.2011 N 566-рп &lt;О создании государственных казенных учреждений Кабардино-Балкарской Республики&gt;</t>
  </si>
  <si>
    <t>18.10.2013, не установлена; 07.11.2008, не установлена;
17.10.2011, не установлена;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</si>
  <si>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Госкомпечати КБР от 21.03.2016 N 13-ОД "Об утверждении нормативных затрат на обеспечение функций Государственного комитета Кабардино-Балкарской Республики по печати и массовым коммуникациям и подведомственных государственных казенных учреждений";
Распоряжение Правительства КБР от 17.10.2011 N 566-рп &lt;О создании государственных казенных учреждений Кабардино-Балкарской Республики&gt;</t>
  </si>
  <si>
    <t>07.12.2015, не установлена; 21.03.2016, не установлена; 17.10.2011, не установлена;</t>
  </si>
  <si>
    <t>Другие вопросы в области средств массовой информации</t>
  </si>
  <si>
    <t>08 1 00 90000</t>
  </si>
  <si>
    <t>подп. 51.1 п. 2 ст. 26.3</t>
  </si>
  <si>
    <t xml:space="preserve">Закон Кабардино-Балкарской Республики от 19.07.2019 N 30-РЗ
"О регулировании отношений в сфере профилактики правонарушений"
(принят Парламентом КБР 04.07.2019);                                                    Постановление Правительства КБР от 01.03.2016 года № 22-ПП "О Министерстве культуры КБР"
</t>
  </si>
  <si>
    <t>в целом;                     Раздел II, п.4, пп. 4.54-3, 4.54-4, 4.54-5</t>
  </si>
  <si>
    <t xml:space="preserve"> 01.09.2019 г. 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с 01.03.2016г</t>
  </si>
  <si>
    <t xml:space="preserve">Начало действия редакции - 06.08.2019.
</t>
  </si>
  <si>
    <t xml:space="preserve">Закон Кабардино-Балкарской Республики от 19.06.2007 N 38-РЗ "О профилактике коррупции в Кабардино-Балкарской Республике";   Постановление Правительства КБР от 01.03.2016 года № 22-ПП "О Министерстве культуры КБР"
</t>
  </si>
  <si>
    <t>в целом;      Раздел II, п.4, пп. 4.54</t>
  </si>
  <si>
    <t>начало действия редакции 18.03.2014.г.;   с 01.03.2016 года</t>
  </si>
  <si>
    <t>23 2 05 90000</t>
  </si>
  <si>
    <t>Постановление Правительства КБР от 18.10.2013 N 287-ПП "О Положении об отраслевой системе оплаты труда работников государственных казенных и бюджетных учреждений средств массовой информации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Распоряжение Правительства КБР от 29.04.2013 N 250-рп &lt;О создании государственного казенного учреждения Кабардино-Балкарской Республики "Информационное агентство "КБР-инфо"&gt;</t>
  </si>
  <si>
    <t>18.10.2013, не установлена; 07.11.2008, не установлена; 29.04.2013, не установлена;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</si>
  <si>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Госкомпечати КБР от 21.03.2016 N 13-ОД "Об утверждении нормативных затрат на обеспечение функций Государственного комитета Кабардино-Балкарской Республики по печати и массовым коммуникациям и подведомственных государственных казенных учреждений"</t>
  </si>
  <si>
    <t xml:space="preserve">07.12.2015, не установлена; 21.03.2016, не установлена; </t>
  </si>
  <si>
    <t>23 2 08 90000</t>
  </si>
  <si>
    <t xml:space="preserve">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КБР, 02.06.2014, № 115-пп, О Государственном комитете Кабардино-Балкарской Республики по печати и массовым коммуникациям;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 </t>
  </si>
  <si>
    <t xml:space="preserve"> 07.11.2008, не установлена; 02.06.2014, не установлена;
06.02.2007, не установлена;
23.03.2011, не установлена</t>
  </si>
  <si>
    <t xml:space="preserve"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</t>
  </si>
  <si>
    <t>Постановление Правительства КБР от 16.12.2020 N 288-ПП (ред. от 11.04.2022) "О государственной программе Кабардино-Балкарской Республики "Профилактика терроризма и экстремизма в Кабардино-Балкарской Республике"</t>
  </si>
  <si>
    <t>в целои</t>
  </si>
  <si>
    <t>16.12.2020 год не установлен</t>
  </si>
  <si>
    <t>958</t>
  </si>
  <si>
    <t>УПРАВЛЕНИЕ ПО ГОСУДАРСТВЕННОЙ ОХРАНЕ ОБЪЕКТОВ КУЛЬТУРНОГО НАСЛЕДИЯ КАБАРДИНО-БАЛКАРСКОЙ РЕСПУБЛИКИ</t>
  </si>
  <si>
    <t>11 1 01 24510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</si>
  <si>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</si>
  <si>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"Основы законодательства Российской Федерации о культуре" (утв. ВС РФ 09.10.1992 N 3612-1);
Федеральный закон от 25.06.2002 N 73-ФЗ "Об объектах культурного наследия (памятниках истории и культуры) народов Российской Федерации"</t>
  </si>
  <si>
    <t>подп. 15 п. 2 ст. 26.3;
ст.39;
в целом</t>
  </si>
  <si>
    <t>06.10.1999, не установлена;
09.10.1992, не установлена;
25.06.2002, не установлена</t>
  </si>
  <si>
    <t>Закон Кабардино-Балкарской Республики от 10.08.2001 N 80-РЗ
"О культуре";
Закон Кабардино-Балкарской Республики от 10.04.2003 N 39-РЗ
"Об объектах культурного наследия (памятниках истории и культуры) народов Кабардино-Балкарской Республики"</t>
  </si>
  <si>
    <t>ст.36;
в целом</t>
  </si>
  <si>
    <t>10.08.2001, не установлена;
10.04.2003, не установлена</t>
  </si>
  <si>
    <t>11 1 01 59500</t>
  </si>
  <si>
    <t>Осуществление переданных полномочий Российской Федерации в отношении объектов культурного наследия</t>
  </si>
  <si>
    <t>Федеральный закон, 25.06.2002, № 73-ФЗ, "Об объектах культурного наследия (памятники истории и культуры) народов Российской Федерации";
Постановление Правительства РФ, 27.03.2013, N 275,
"Об утверждении Правил формирования и предоставления из федерального бюджета единой субвенции бюджетам субъектов Российской Федерации"</t>
  </si>
  <si>
    <t>ст.9.1;
в целом</t>
  </si>
  <si>
    <t>25.06.2002, не установлена;
27.03.2013, не установлена</t>
  </si>
  <si>
    <t>11 1 01 90000</t>
  </si>
  <si>
    <t>подп. 21 п. 2 ст. 26.3</t>
  </si>
  <si>
    <t xml:space="preserve"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Постановление Правительства КБР от 01.03.2016 N 23-ПП "Об Управлении по государственной охране объектов культурного наследия Кабардино-Балкарской Республики";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 </t>
  </si>
  <si>
    <t>28.10.2005, не установлена; 20.07.2007, не установлена; 01.03.2016, не установлена;
06.02.2007, не установлена;
23.03.2011, не установлена;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</si>
  <si>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Упркультнаследия КБР от 03.06.2016 N 11-ОД/2016 "Об утверждении нормативных затрат на обеспечение функций управления по государственной охране объектов культурного наследия Кабардино-Балкарской Республики";
Постановление Правительства КБР от 01.03.2016 N 23-ПП "Об Управлении по государственной охране объектов культурного наследия Кабардино-Балкарской Республики";</t>
  </si>
  <si>
    <t>07.12.2015, не установлена; 03.06.2016, не установлена;
01.03.2016, не установлена</t>
  </si>
  <si>
    <t>960</t>
  </si>
  <si>
    <t>МИНИСТЕРСТВО ЗДРАВООХРАНЕНИЯ КАБАРДИНО-БАЛКАРСКОЙ РЕСПУБЛИКИ</t>
  </si>
  <si>
    <t>01 7 01 90000</t>
  </si>
  <si>
    <t xml:space="preserve">Постановление Правительства КБР от 08.07.2014 N 142-ПП "О Министерстве здравоохранения Кабардино-Балкарской Республики"
</t>
  </si>
  <si>
    <t>11.04.2013, не установлена</t>
  </si>
  <si>
    <t>Стационарная медицинская помощь</t>
  </si>
  <si>
    <t>01 9 13 90000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</si>
  <si>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от 01.03.2016 № 36 "Об утверждении нормативных затрат на обеспечение функций Министерства здравоохранения Кабардино-Балкарской Республики и подведомственных государственных казенных учреждений здравоохранения"</t>
  </si>
  <si>
    <t>01 К 02 90000</t>
  </si>
  <si>
    <t>Постановление Правительства КБР от 30.12.2015 N 315-ПП "О Положении об оплате труда работников государственных казенных учреждений здравоохранения Кабардино-Балкарской Республики и Примерном положении об оплате труда работников государственных бюджетных и автономных учреждений здравоохранения Кабардино-Балкарской Республики";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Распоряжение Правительства КБР от 09.12.2014 N 752-рп &lt;Об утверждении Перечня государственных учреждений Кабардино-Балкарской Республики, подведомственных Министерству здравоохранения Кабардино-Балкарской Республики&gt;</t>
  </si>
  <si>
    <t>30.12.2015, не установлена; 07.11.2008, не установлена;  09.12.2014, не установлена;</t>
  </si>
  <si>
    <t>01 К 06 90000</t>
  </si>
  <si>
    <t>01 К 08 90000</t>
  </si>
  <si>
    <t>01 К N2 51920</t>
  </si>
  <si>
    <t>Оснащение оборудованием региональных сосудистых центров и первичных сосудистых отделений</t>
  </si>
  <si>
    <t>01 К N3 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</si>
  <si>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</t>
  </si>
  <si>
    <t>01 К 07 90000</t>
  </si>
  <si>
    <t>01 К 09 51610</t>
  </si>
  <si>
    <t>Реализация отдельных полномочий в области лекарственного обеспечения</t>
  </si>
  <si>
    <t>01 К 09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</si>
  <si>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</si>
  <si>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К 09 90000</t>
  </si>
  <si>
    <t>Постановление Правительства КБР от 25.01.2011 N 10-ПП "О Порядке оплаты высокотехнологичных и (или) специализированных видов медицинской помощи, предоставляемых гражданам в Кабардино-Балкарской Республике, и компенсационных выплат при их получении в федеральных и иных медицинских учреждениях и организациях за пределами республики"</t>
  </si>
  <si>
    <t>25.01.2011, не установлена</t>
  </si>
  <si>
    <t>01 К 14 90000</t>
  </si>
  <si>
    <t>01 К 22 90000</t>
  </si>
  <si>
    <t>01 К N2 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</si>
  <si>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</si>
  <si>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К P3 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</si>
  <si>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</si>
  <si>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03 1 99 90000</t>
  </si>
  <si>
    <t>Закон КБР от 29.12.2004г. №57-РЗ "О государственной социальной поддержке отдельных категорий граждан в КБР"</t>
  </si>
  <si>
    <t>подп. 3-1,    п. 3 ст. 7</t>
  </si>
  <si>
    <t>29.12.2004, не установлена;</t>
  </si>
  <si>
    <t>Скорая медицинская помощь</t>
  </si>
  <si>
    <t>01 К 01 90000</t>
  </si>
  <si>
    <t>01 К N1 55540</t>
  </si>
  <si>
    <t>Обеспечение закупки авиационных работ в целях оказания медицинской помощи</t>
  </si>
  <si>
    <t>подп. 21 п. 2 ст. 26.3,
глава 28, 30, 31</t>
  </si>
  <si>
    <t>Заготовка, переработка, хранение и обеспечение безопасности донорской крови и её компонентов</t>
  </si>
  <si>
    <t>01 К 04 90000</t>
  </si>
  <si>
    <t>Другие вопросы в области здравоохранения</t>
  </si>
  <si>
    <t>01 0 00 59800</t>
  </si>
  <si>
    <t>Осуществление переданных полномочий Российской Федерации в сфере охраны здоровья</t>
  </si>
  <si>
    <t>Федеральный закон от 21.11.2011 N 323-ФЗ "Об основах охраны здоровья граждан в Российской Федерации";
Постановление Правительства РФ, 27.03.2013, N 275, "Об утверждении Правил формирования и предоставления из федерального бюджета единой субвенции бюджетам субъектов Российской Федерации"</t>
  </si>
  <si>
    <t>ст.15; 
в целом</t>
  </si>
  <si>
    <t xml:space="preserve"> 21.11.2011,   не установлена;
27.03.2013, не установлена</t>
  </si>
  <si>
    <t>01 5 02 90000</t>
  </si>
  <si>
    <t>01 5 02 R7520</t>
  </si>
  <si>
    <t>Оснащение ( дооснащение и (или) переоснащение 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</si>
  <si>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7 05 R1380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</si>
  <si>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</si>
  <si>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01 9 11 90000</t>
  </si>
  <si>
    <t>01 Г 03 90000</t>
  </si>
  <si>
    <t>подп. 21 п. 2 ст. 26.3;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</si>
  <si>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Постановление Правительства КБР от 08.07.2014 N 142-ПП "О Министерстве здравоохранения Кабардино-Балкарской Республики";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</si>
  <si>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>28.10.2005, не установлена; 20.07.2007, не установлена; 08.07.2014, не установлена;
06.02.2007, не установлена;
23.03.2011, не установлена;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</si>
  <si>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Приказ от 01.03.2016 № 36 "Об утверждении нормативных затрат на обеспечение функций Министерства здравоохранения Кабардино-Балкарской Республики и подведомственных государственных казенных учреждений здравоохранения";</t>
  </si>
  <si>
    <t>01 Г 04 90000</t>
  </si>
  <si>
    <t>Постановление Правительства КБР от 30.12.2015 N 315-ПП "О Положении об оплате труда работников государственных казенных учреждений здравоохранения Кабардино-Балкарской Республики и Примерном положении об оплате труда работников государственных бюджетных и автономных учреждений здравоохранения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Распоряжение Правительства КБР от 09.12.2014 N 752-рп &lt;Об утверждении Перечня государственных учреждений Кабардино-Балкарской Республики, подведомственных Министерству здравоохранения Кабардино-Балкарской Республики&gt;</t>
  </si>
  <si>
    <t>30.12.2015, не установлена; 07.11.2008, не установлена;
09.12.2014, не установлена;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</si>
  <si>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ФЕДЕРАЦИИ, 
"Налоговый кодекс Российской Федерации (часть вторая)" от 05.08.2000 N 117-ФЗ</t>
  </si>
  <si>
    <t>подп. 21 п. 2 ст. 26.3,
глава 28, 30</t>
  </si>
  <si>
    <t>01 Г N7 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</si>
  <si>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</si>
  <si>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К 06 R2020</t>
  </si>
  <si>
    <t>Реализация мероприятий по предупреждению и борьбе с социально значимыми инфекционными заболеваниями</t>
  </si>
  <si>
    <t>01 К 07 25073</t>
  </si>
  <si>
    <t>Закупка оборудования и расходных материалов для неонатального и аудиологического скрининга в учреждениях государственной системы здравоохранения</t>
  </si>
  <si>
    <t>01 К 07 25079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</si>
  <si>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</si>
  <si>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 К 07 R3850</t>
  </si>
  <si>
    <t>Возмещение производителям зерновых культур части затрат на производство и реализацию зерновых культур</t>
  </si>
  <si>
    <t>01 К 08 R2010</t>
  </si>
  <si>
    <t>Мероприятия в целях развития паллиативной медицинской помощи</t>
  </si>
  <si>
    <t>01 К 15 90000</t>
  </si>
  <si>
    <t>Реализация региональных программ модернизации первичного звена здравоохранения</t>
  </si>
  <si>
    <t>08 5 00 90000</t>
  </si>
  <si>
    <t>начало действия редакции 18.03.2014.г.</t>
  </si>
  <si>
    <t>01 К 10 F0930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</si>
  <si>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</si>
  <si>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Федеральный закон от 29.11.2010 №326-ФЗ "Об обязательном медицинском страховании в Российской Федерации"</t>
  </si>
  <si>
    <t>подп. 12.1, п. 12 ст. 51</t>
  </si>
  <si>
    <t xml:space="preserve">
29.11.2010, не установлена</t>
  </si>
  <si>
    <t>подп. 5.61, п. 5</t>
  </si>
  <si>
    <t>08.07.2014, не установлена</t>
  </si>
  <si>
    <t>03 3 01 40190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</si>
  <si>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</si>
  <si>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 xml:space="preserve">Закон Кабардино-Балкарской Республики от 18.12.2012 N 95-РЗ
"Об обеспечении полноценным питанием беременных женщин, кормящих матерей, а также детей в возрасте до трех лет в Кабардино-Балкарской Республике"
</t>
  </si>
  <si>
    <t>18.12.2012, не установлена</t>
  </si>
  <si>
    <t>961</t>
  </si>
  <si>
    <t>МИНИСТЕРСТВО ТРУДА  И СОЦИАЛЬНОЙ ЗАЩИТЫ КАБАРДИНО-БАЛКАРСКОЙ РЕСПУБЛИКИ</t>
  </si>
  <si>
    <t>08 1 00 25130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</si>
  <si>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</si>
  <si>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Закон Кабардино-Балкарской Республики от 18.04.2014 N 13-РЗ
"О денежной компенсации за добровольно сданное огнестрельное оружие, боеприпасы, взрывчатые вещества и взрывные устройства"</t>
  </si>
  <si>
    <t>18.04.2014, не установлена</t>
  </si>
  <si>
    <t>07 1 02 24030</t>
  </si>
  <si>
    <t>Реализация мероприятий активной политики занятости населения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</si>
  <si>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Закон РФ от 19.04.1991 N 1032-1 "О занятости населения в Российской Федерации"</t>
  </si>
  <si>
    <t>подп. 75 п. 2 ст. 26.3;
ст. 7.1-1 ч.1 п.4;</t>
  </si>
  <si>
    <t xml:space="preserve"> 06.10.1999, не установлена;
19.04.1991, не установлена</t>
  </si>
  <si>
    <t>Постановление Правительства КБР от 13.11.2014 N 264-ПП "О Министерстве труда, занятости и социальной защиты Кабардино-Балкарской Республики"</t>
  </si>
  <si>
    <t>п.6.3</t>
  </si>
  <si>
    <t>07 1 02 90000</t>
  </si>
  <si>
    <t>подп. 75 п. 2 ст. 26.3</t>
  </si>
  <si>
    <t>Постановление Правительства КБР от 06.06.2013 N 164-ПП "О Положении об оплате труда работников государственных казенных, бюджетных и автономных учреждений, подведомственных Министерству труда, занятости и социальной защиты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Распоряжение Правительства КБР от 17.10.2011 N 566-рп &lt;О создании государственных казенных учреждений Кабардино-Балкарской Республики&gt;;
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Минтрудсоцзащиты КБР от 11.04.2016 N 73-П "Об утверждении нормативных затрат на обеспечение функций Министерства труда, занятости и социальной защиты КБР и подведомственных ему казенных учреждений"</t>
  </si>
  <si>
    <t>06.06.2013, не установлена; 07.11.2008, не установлена; 17.10.2011, не установлена;
07.12.2015, не установлена; 11.04.2016, не установлена;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</si>
  <si>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Минтрудсоцзащиты КБР от 11.04.2016 N 73-П "Об утверждении нормативных затрат на обеспечение функций Министерства труда, занятости и социальной защиты КБР и подведомственных ему казенных учреждений"</t>
  </si>
  <si>
    <t>07.12.2015, не установлена; 11.04.2016, не установлена;</t>
  </si>
  <si>
    <t>подп. 75 п. 2 ст. 26.3,
глава 28, 30, 31</t>
  </si>
  <si>
    <t>07 1 05 52900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</si>
  <si>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</si>
  <si>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 xml:space="preserve">Закон РФ, 19.04.1991, N 1032-1,
"О занятости населения в Российской Федерации";
Постановление Правительства РФ, 22.01.2007, N 36, "Об утверждении Правил предоставления субвенций из федерального бюджета бюджетам субъектов Российской Федерации на осуществление переданного полномочия Российской Федерации по осуществлению социальных выплат гражданам, признанным в установленном порядке безработными"
</t>
  </si>
  <si>
    <t xml:space="preserve">ст.7.1;
в целом </t>
  </si>
  <si>
    <t>19.04.1991, не установлена;
22.01.2007, не установлена</t>
  </si>
  <si>
    <t>07 1 P2  52910</t>
  </si>
  <si>
    <t>Повышение эффективности  службы занятости</t>
  </si>
  <si>
    <t>07 1 P2  52980</t>
  </si>
  <si>
    <t xml:space="preserve">Реализация дополнительных мероприятий, направленных на снижение напряженности на рынке труда Кабардино-Балкарской Республики, по организации временного трудоустройства </t>
  </si>
  <si>
    <t>07 1 P2  53000</t>
  </si>
  <si>
    <t>Реализация дополнительных мероприятий в сфере занятости населения, направленных на снижение напряженности на рынке труда Кабардино-Балкарской Республики</t>
  </si>
  <si>
    <t>Другие вопросы в области  образования</t>
  </si>
  <si>
    <t>03 3 06 72010</t>
  </si>
  <si>
    <t>Иные межбюджетные трансферты бюджетам муниципальных образований на реализацию мероприятий по организации отдыха детей в каникулярное время в загородных стационарных детских оздоровительных лагерях</t>
  </si>
  <si>
    <t>500</t>
  </si>
  <si>
    <t>Постановление Правительства КБР от 29.05.2017 N 102-ПП
"Об утверждении Правил предоставления из республиканского бюджета Кабардино-Балкарской Республики иных межбюджетных трансфертов бюджетам муниципальных районов на финансовое обеспечение мероприятий, связанных с отдыхом детей в каникулярное время в детских стационарных лагерях"</t>
  </si>
  <si>
    <t>29.05.2017, не установлена</t>
  </si>
  <si>
    <t>03 3 06 90000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</si>
  <si>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24.07.1998 N 124-ФЗ "Об основных гарантиях прав ребенка в Российской Федерации"</t>
  </si>
  <si>
    <t>подп. 24.3 п. 2 ст. 26.3;
ст. 12</t>
  </si>
  <si>
    <t>06.10.1999, не установлена;
06.10.1999, не установлена</t>
  </si>
  <si>
    <t xml:space="preserve">Закон Кабардино-Балкарской Республики от 29.07.1999 N 34-РЗ "О гарантиях прав ребенка в Кабардино-Балкарской Республике"
</t>
  </si>
  <si>
    <t>ст. 12</t>
  </si>
  <si>
    <t>29.07.1999, не установлена</t>
  </si>
  <si>
    <t xml:space="preserve">Закон Кабардино-Балкарской Республики от 29.07.1999 N 34-РЗ
"О гарантиях прав ребенка в Кабардино-Балкарской Республике"
</t>
  </si>
  <si>
    <t>Пенсионное обеспечение</t>
  </si>
  <si>
    <t>03 1 07 R0070</t>
  </si>
  <si>
    <t>Выплата региональных социальных доплат к пенсии</t>
  </si>
  <si>
    <t>03 1 15 40010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</si>
  <si>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</si>
  <si>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Указ Президента КБР от 24.03.1997 N 35
"О доплате к пенсии лицам, замещавшим должности в органах государственной власти и управления КАССР, КБАССР, КБССР и КБР";
Закон Кабардино-Балкарской Республики от 21.10.1997 N 34-РЗ
"О государственном пенсионном обеспечении лиц, замещавших государственные должности Кабардино-Балкарской Республики и государственные должности государственной службы Кабардино-Балкарской Республики"</t>
  </si>
  <si>
    <t>п. 1-3;
в целом</t>
  </si>
  <si>
    <t>24.03.1997, не установлена;
21.10.1997, не установлена</t>
  </si>
  <si>
    <t>03 1 19 40020</t>
  </si>
  <si>
    <t>Выплата ежемесячной надбавки гражданам, удостоенным государственных наград Кабардино-Балкарской Республики</t>
  </si>
  <si>
    <t xml:space="preserve">Закон Кабардино-Балкарской Республики, 15.07.1999, N 29-РЗ,
"О государственных наградах Кабардино-Балкарской Республики"
</t>
  </si>
  <si>
    <t>пп. 1-2 ст.31</t>
  </si>
  <si>
    <t>01.08.1999, не установлена</t>
  </si>
  <si>
    <t>90 9 00 90000</t>
  </si>
  <si>
    <t>Федеральный конституционный закон от 31.12.1996 N 1-ФКЗ "О судебной системе Российской Федерации"</t>
  </si>
  <si>
    <t>31.12.1996, не установлена</t>
  </si>
  <si>
    <t>Постановление Правительства КБР от 30.12.2021 N 288-ПП
"О мерах по реализации Закона Кабардино-Балкарской Республики от 30 октября 2021 г. N 37-РЗ "Об упразднении Конституционного Суда Кабардино-Балкарской Республики и признании утратившим силу Закона Кабардино-Балкарской Республики "О Конституционном суде Кабардино-Балкарской Республики"</t>
  </si>
  <si>
    <t>30.12.2021, не установлена</t>
  </si>
  <si>
    <t>Социальное обслуживание населения</t>
  </si>
  <si>
    <t>03 2 03 90000</t>
  </si>
  <si>
    <t>подп. 24 п. 2 ст. 26.3,
глава 28, 30, 31</t>
  </si>
  <si>
    <t>04 1 02 R0270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</si>
  <si>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</si>
  <si>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Федеральный закон от 24.11.1995 N 181-ФЗ "О социальной защите инвалидов в Российской Федерации";
Проект федерального закона "О федеральном бюджете на 2023 год и на плановый период 2024 и 2025 годов"</t>
  </si>
  <si>
    <t>в целом;
Приложение 34</t>
  </si>
  <si>
    <t>24.11.1995, не установлена;
01.01.2023; 31.12.2023</t>
  </si>
  <si>
    <t>пп.7.7</t>
  </si>
  <si>
    <t>13.11.2014, не установлена;</t>
  </si>
  <si>
    <t>03 1 00 40060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</si>
  <si>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</si>
  <si>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12.01.1995 N 5-ФЗ "О ветеранах"</t>
  </si>
  <si>
    <t>подп. 24 п. 2 ст. 26.3;
ст.22</t>
  </si>
  <si>
    <t xml:space="preserve"> 06.10.1999, не установлена;
 12.01.1995, не установлена;</t>
  </si>
  <si>
    <t>Закон Кабардино-Балкарской Республики от 29.12.2004 N 57-РЗ "О государственной социальной поддержке отдельных категорий граждан в Кабардино-Балкарской Республике";
Постановление Правительства КБР от 06.02.2009 N 14-ПП "О Порядке предоставления ежемесячной денежной компенсации расходов на оплату жилого помещения и коммунальных услуг отдельным категориям граждан, проживающих в Кабардино-Балкарской Республике"</t>
  </si>
  <si>
    <t xml:space="preserve">ст.8;
в целом
</t>
  </si>
  <si>
    <t>29.12.2004, не установлена;
06.02.2009, не установлена</t>
  </si>
  <si>
    <t>03 1 00 40061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</si>
  <si>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</si>
  <si>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03 1 00 40062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</si>
  <si>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</si>
  <si>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03 1 00 40070</t>
  </si>
  <si>
    <t>Обеспечение мер социальной поддержки тружеников тыла</t>
  </si>
  <si>
    <t>подп. 24 п. 2 ст. 26.3;
ст.20</t>
  </si>
  <si>
    <t>Закон Кабардино-Балкарской Республики от 29.12.2004 N 57-РЗ "О государственной социальной поддержке отдельных категорий граждан в Кабардино-Балкарской Республике";
Постановление Правительства КБР от 25.12.2004 N 353-ПП
"О порядке предоставления ежемесячной денежной выплаты ветеранам труда, труженикам тыла и жертвам политических репрессий"</t>
  </si>
  <si>
    <t xml:space="preserve">ст.5 п.1, ст.7;
в целом
</t>
  </si>
  <si>
    <t>29.12.2004, не установлена;
25.12.2004, не установлена</t>
  </si>
  <si>
    <t>03 1 00 40072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</si>
  <si>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</si>
  <si>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03 1 00 40090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</si>
  <si>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</si>
  <si>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подп. 24 п. 2 ст. 26.3;</t>
  </si>
  <si>
    <t>ст. 5 п. 4, ст.10;
в целом</t>
  </si>
  <si>
    <t>03 1 00 40092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</si>
  <si>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</si>
  <si>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03 1 04 22060</t>
  </si>
  <si>
    <t>Оказание материальной помощи участникам Великой Отечественной войны, вдовам погибших воинов</t>
  </si>
  <si>
    <t>Постановление Правительства КБР от 20.03.2019г.  №35-ПП 
"О проведении общереспубликанского субботника в поддержку старшего поколения"</t>
  </si>
  <si>
    <t>п. 4 абз.3</t>
  </si>
  <si>
    <t>20.03.2019, не установлена</t>
  </si>
  <si>
    <t>03 1 04 40120</t>
  </si>
  <si>
    <t>Оказание других видов социальной помощи, установленных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</si>
  <si>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 xml:space="preserve">Указ Президента КБР, 09.05.1993, N 26, "О дополнительных мерах по социальной поддержке участников Великой Отечественной войны"
</t>
  </si>
  <si>
    <t>09.05.1993, не установлена</t>
  </si>
  <si>
    <t>03 1 04 40121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</si>
  <si>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</si>
  <si>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03 1 04 40160</t>
  </si>
  <si>
    <t>Выплата инвалидам и участникам Великой Отечественной войны, вдовам погибших воинов ежегодной единовременной финансовой помощи</t>
  </si>
  <si>
    <t>03 1 08 40040</t>
  </si>
  <si>
    <t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</si>
  <si>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"Жилищный кодекс Российской Федерации" от 29.12.2004 N 188-ФЗ;
Постановление Правительства РФ от 14.12.2005 N 761 "О предоставлении субсидий на оплату жилого помещения и коммунальных услуг"</t>
  </si>
  <si>
    <t>подп. 24 п. 2 ст. 26.3;
ст.159;
в целом</t>
  </si>
  <si>
    <t xml:space="preserve"> 06.10.1999, не установлена;
29.12.2004, не установлена;
14.12.2005, не установлена;</t>
  </si>
  <si>
    <t>Постановление Правительства КБР от 29.04.2008 N 85-ПП
"О порядке перечисления субсидий на оплату жилого помещения и коммунальных услуг"</t>
  </si>
  <si>
    <t>29.04.2008, не установлена</t>
  </si>
  <si>
    <t>03 1 08 52500</t>
  </si>
  <si>
    <t>Оплата жилищно-коммунальных услуг отдельным категориям граждан</t>
  </si>
  <si>
    <t>Федеральный закон от 24.11.1995 N 181-ФЗ "О социальной защите инвалидов в Российской Федерации";
Федеральный закон от 12.01.1995 N 5-ФЗ "О ветеранах";
Закон РФ от 15.05.1991 N 1244-1 "О социальной защите граждан, подвергшихся воздействию радиации вследствие катастрофы на Чернобыльской АЭС";
Постановление Правительства РФ от 12.12.2007 N 861 "Об утверждении методики распределения субвенций из федерального бюджета между бюджетами субъектов Российской Федерации на оплату жилищно-коммунальных услуг отдельным категориям граждан и Правил предоставления субвенций из федерального бюджета бюджетам субъектов Российской Федерации на оплату жилищно-коммунальных услуг отдельным категориям граждан и осуществления расходов бюджетов субъектов Российской Федерации, источником финансового обеспечения которых являются указанные субвенции"</t>
  </si>
  <si>
    <t>ст.28.2;
ст. 23.2;
ст. 14;
в целом</t>
  </si>
  <si>
    <t>24.11.1995, не установлена;
12.01.1995, не установлена;
15.05.1991, не установлена;
12.12.2007, не установлена</t>
  </si>
  <si>
    <t>03 1 11 52200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</si>
  <si>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</si>
  <si>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Федеральный закон от 20.07.2012 N 125-ФЗ
"О донорстве крови и ее компонентов";
Постановление Правительства РФ от 09.03.2013 N 197 "О предоставлении субвенций из федерального бюджета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</si>
  <si>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ст.25;
в целом</t>
  </si>
  <si>
    <t>20.07.2012, не установлена;
09.03.2013, не установлена</t>
  </si>
  <si>
    <t>03 1 12 52400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</si>
  <si>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</si>
  <si>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 xml:space="preserve">Федеральный закон от 17.09.1998 N 157-ФЗ "Об иммунопрофилактике инфекционных болезней";
Постановление Правительства РФ от 21.09.2005 N 579
"О порядке предоставления субвенций из федерального бюджета бюджетам субъектов Российской Федерации на реализацию полномочий по выплате гражданам государственных единовременных пособий и ежемесячных денежных компенсаций при возникновении поствакцинальных осложнений"
</t>
  </si>
  <si>
    <t>ч.2 ст. 18;
в целом</t>
  </si>
  <si>
    <t>17.09.1998, не установлена;
21.09.2005, не установлена</t>
  </si>
  <si>
    <t>03 1 13 40080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</si>
  <si>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</si>
  <si>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Закон РФ от 18.10.1991 N 1761-1 "О реабилитации жертв политических репрессий"</t>
  </si>
  <si>
    <t>подп. 24 п. 2 ст. 26.3;
в целом</t>
  </si>
  <si>
    <t xml:space="preserve"> 06.10.1999, не установлена;
 18.10.1991, не установлена;</t>
  </si>
  <si>
    <t>ст. 5 п. 3, ст.9;
в целом</t>
  </si>
  <si>
    <t>03 1 13 40081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</si>
  <si>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</si>
  <si>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03 1 13 40082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</si>
  <si>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</si>
  <si>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03 1 14 40030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</si>
  <si>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</si>
  <si>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12.01.1996 N 8-ФЗ "О погребении и похоронном деле"</t>
  </si>
  <si>
    <t>подп. 41 п. 2 ст. 26.3;
в целом</t>
  </si>
  <si>
    <t>06.10.1999, не установлена;
12.01.1996, не установлена</t>
  </si>
  <si>
    <t xml:space="preserve">Постановление Правительства КБР от 13.11.2014 N 264-ПП
"О Министерстве труда, занятости и социальной защиты Кабардино-Балкарской Республики"
</t>
  </si>
  <si>
    <t>п.6.4.29</t>
  </si>
  <si>
    <t>13.11.2014, не установлена</t>
  </si>
  <si>
    <t>03 1 21 22040</t>
  </si>
  <si>
    <t>Оказание материальной помощи гражданам, находящимся в трудной жизненной ситуации</t>
  </si>
  <si>
    <t xml:space="preserve">Постановление Правительства КБР, 11.08.2010, N 166-ПП,
"О Порядке предоставления материальной помощи гражданам, находящимся в трудной жизненной ситуации, за счет средств республиканского бюджета Кабардино-Балкарской Республики"
</t>
  </si>
  <si>
    <t>11.08.2010, не установлена</t>
  </si>
  <si>
    <t>03 1 P1 40180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</si>
  <si>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</si>
  <si>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Закон Кабардино-Балкарской Республики от 09.04.2004 N 6-РЗ
"О размере ежемесячного вознаграждения приемным родителям и льготах, предоставляемых приемной семье"</t>
  </si>
  <si>
    <t>статья 3</t>
  </si>
  <si>
    <t>09.04.2004, не установлена</t>
  </si>
  <si>
    <t>03 3 01 40050</t>
  </si>
  <si>
    <t>Ежемесячное пособие на ребенка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</si>
  <si>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19.05.1995 N 81-ФЗ
"О государственных пособиях гражданам, имеющим детей"</t>
  </si>
  <si>
    <t>подп. 24 п. 2 ст. 26.3;
ст.3, 4</t>
  </si>
  <si>
    <t xml:space="preserve"> 06.10.1999, не установлена;
19.05.1995, не установлена;</t>
  </si>
  <si>
    <t>Закон Кабардино-Балкарской Республики от 17.08.1996 N 21-РЗ "Об охране семьи, материнства, отцовства и детства";
Постановление Правительства КБР от 08.04.2008 N 63-ПП "О Положении о назначении и выплате государственных пособий гражданам, имеющим детей"</t>
  </si>
  <si>
    <t>п.а-1 ст.16;
раздел V</t>
  </si>
  <si>
    <t>17.08.1996, не установлена;
08.04.2008, не установлена</t>
  </si>
  <si>
    <t>03 3 04 40140</t>
  </si>
  <si>
    <t>Единовременное пособие при рождении у одной матери одновременно трех и более детей</t>
  </si>
  <si>
    <t xml:space="preserve">Закон Кабардино-Балкарской Республики, 17.08.1996, N 21-РЗ,
"Об охране семьи, материнства, отцовства и детства"
</t>
  </si>
  <si>
    <t>ст.21-6</t>
  </si>
  <si>
    <t>17.08.1996, не установлена</t>
  </si>
  <si>
    <t>03 3 P1 40100</t>
  </si>
  <si>
    <t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</si>
  <si>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ст. 5 п. 5, ст.10;
в целом</t>
  </si>
  <si>
    <t>03 3 P1 40150</t>
  </si>
  <si>
    <t>Единовременное пособие при рождении ребенка</t>
  </si>
  <si>
    <t>ст.21-1</t>
  </si>
  <si>
    <t>03 3 P1 40170</t>
  </si>
  <si>
    <t>Оказания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</si>
  <si>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 xml:space="preserve">Постановление Правительства КБР от 15.05.2013 N 144-ПП
"О проведении общереспубликанского субботника в поддержку детства"
</t>
  </si>
  <si>
    <t>15.05.2013, не установлена</t>
  </si>
  <si>
    <t>05 1 13 R4620</t>
  </si>
  <si>
    <t>Компенсация отдельным категориям граждан оплаты взноса на капитальный ремонт общего имущества в многоквартирном доме</t>
  </si>
  <si>
    <t>Постановление Правительства КБР от 03.08.2016 N 142-ПП "Об утверждении Порядка предоставления ежемесячной денежной компенсации расходов на уплату взноса на капитальный ремонт общего имущества в многоквартирном доме отдельным категориям граждан, проживающих в Кабардино-Балкарской Республике"</t>
  </si>
  <si>
    <t>03.08.2016, не установлена;</t>
  </si>
  <si>
    <t>07 1 05 24030</t>
  </si>
  <si>
    <t>подп. 75 п. 2 ст. 26.3;
ст. 7.1-1 ч.1 п.4;
19.04.1991, не установлена</t>
  </si>
  <si>
    <t>03 3 01 31440</t>
  </si>
  <si>
    <t>Субвенции бюджету Пенсионного фонда Российской Федерации на осуществление ежемесячной денежной выплаты на ребенка в возрасте от восьми до семнадцати лет</t>
  </si>
  <si>
    <t>Указ Президента РФ от 31.03.2022 N 175 "О ежемесячной денежной выплате семьям, имеющим детей"</t>
  </si>
  <si>
    <t>31.03.2022, не установлена</t>
  </si>
  <si>
    <t>Закон Кабардино-Балкарской Республики от 17.08.1996 N 21-РЗ  "Об охране семьи, материнства, отцовства и детства"</t>
  </si>
  <si>
    <t>ст 21-8</t>
  </si>
  <si>
    <t>01.04.2022, не установлена</t>
  </si>
  <si>
    <t>03 3 01 R3020</t>
  </si>
  <si>
    <t>Осуществление ежемесячных выплат на детей в возрасте от трех до семи лет включительно</t>
  </si>
  <si>
    <t>03 3 P1 22050</t>
  </si>
  <si>
    <t>Выплата единовременного денежного вознаграждения многодетным матерям</t>
  </si>
  <si>
    <t>ст.5</t>
  </si>
  <si>
    <t>29.12.2004, не установлена</t>
  </si>
  <si>
    <t>03 3 P1 40110</t>
  </si>
  <si>
    <t>Компенсация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</si>
  <si>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 xml:space="preserve"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29.12.2012 N 273-ФЗ "Об образовании в Российской Федерации"
</t>
  </si>
  <si>
    <t>подп. 13.1 п. 2 ст. 26.3;
ст.65 ч.5</t>
  </si>
  <si>
    <t xml:space="preserve"> 06.10.1999, не установлена;
29.12.2012, не установлена</t>
  </si>
  <si>
    <t>Постановление Правительства КБР от 26.08.2016 N 166-ПП
"О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Республике"</t>
  </si>
  <si>
    <t>26.08.2016, не установлена</t>
  </si>
  <si>
    <t>03 3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</si>
  <si>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</si>
  <si>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03 0 00 90000</t>
  </si>
  <si>
    <t xml:space="preserve"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13.11.2014 N 264-ПП "О Министерстве труда, занятости и социальной защиты Кабардино-Балкарской Республики";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 </t>
  </si>
  <si>
    <t>28.10.2005, не установлена; 20.07.2007, не установлена; 08.08.2007, не установлена; 07.11.2008, не установлена; 13.11.2014, не установлена;
06.02.2007, не установлена; 23.03.2011, не установлена;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</si>
  <si>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Минтрудсоцзащиты КБР от 11.04.2016 N 73-П "Об утверждении нормативных затрат на обеспечение функций Министерства труда, занятости и социальной защиты КБР и подведомственных ему казенных учреждений";</t>
  </si>
  <si>
    <t>подп. 24 п. 2 ст. 26.3;
Гл. 28,30</t>
  </si>
  <si>
    <t>Закон Кабардино-Балкарской Республики от 27.11.2003 N 102-РЗ "О налоге на имущество организаций";
Закон Кабардино-Балкарской Республики от 28.11.2002 N 83-РЗ "О транспортном налоге"</t>
  </si>
  <si>
    <t>03 1 21 R4040</t>
  </si>
  <si>
    <t>Оказание государственной социальной помощи на основании социального контракта отдельным категориям граждан</t>
  </si>
  <si>
    <t>03 4 01 60210</t>
  </si>
  <si>
    <t>Субсидии на возмещение затрат, связанных с осуществлением деятельности, направленной на решение социальных вопросов, защиту прав и законных интересов граждан.</t>
  </si>
  <si>
    <t>подп. 27 п. 2 ст. 26.3;</t>
  </si>
  <si>
    <t>04 2 06 R5140</t>
  </si>
  <si>
    <t>Реализация мероприятий в сфере реабилитации и абилитации инвалидов</t>
  </si>
  <si>
    <t>966</t>
  </si>
  <si>
    <t>МИНИСТЕРСТВО ЗЕМЕЛЬНЫХ И ИМУЩЕСТВЕННЫХ ОТНОШЕНИЙ КАБАРДИНО-БАЛКАРСКОЙ РЕСПУБЛИКИ</t>
  </si>
  <si>
    <t>38 0 02 29020</t>
  </si>
  <si>
    <t>Реализация государственной политики в области приватизации и управления государственной собственностью Кабардино-Балкарской Республики</t>
  </si>
  <si>
    <t>Федеральный закон от 24.07.2007 г. № 221-ФЗ "О кадастровой деятельности";</t>
  </si>
  <si>
    <t>в целом;</t>
  </si>
  <si>
    <t xml:space="preserve">30.07.2007, не установлена;    </t>
  </si>
  <si>
    <t xml:space="preserve">Закон Кабардино-Балкарской Республики от 21.07.2001 N 70-РЗ "Об управлении государственной собственностью Кабардино-Балкарской Республики";        Закон Кабардино-Балкарской Республики от 06.03.2002 N 15-РЗ "О порядке передачи объектов государственной собственности Кабардино-Балкарской Республики в муниципальную собственность и приема объектов муниципальной собственности в государственную собственность Кабардино-Балкарской Республики"
</t>
  </si>
  <si>
    <t>в целом;                   в целом</t>
  </si>
  <si>
    <t xml:space="preserve">21.07.2001, не установлена;                                     </t>
  </si>
  <si>
    <t>38 0 06 90000</t>
  </si>
  <si>
    <t xml:space="preserve"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                                                                      </t>
  </si>
  <si>
    <t xml:space="preserve">подп. 1 п. 2 ст. 26.3;                                                                                                                                          </t>
  </si>
  <si>
    <t xml:space="preserve"> 06.10.1999, не установлена;                  
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</si>
  <si>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Постановление Правительства КБР от 12.11.2014 N 263-ПП "О Министерстве земельных и имущественных отношений Кабардино-Балкарской Республики";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</si>
  <si>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 xml:space="preserve">28.10.2005, не установлена; 20.07.2007, не установлена; 12.11.2014, не установлена;
06.02.2007, не установлена;
23.03.2011, не установлена; </t>
  </si>
  <si>
    <t xml:space="preserve"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                                                               Федеральный закон от 29.07.1998 N 135-ФЗ "Об оценочной деятельности в Российской Федерации"
</t>
  </si>
  <si>
    <t>подп. 1 п. 2 ст. 26.3;                              в целом</t>
  </si>
  <si>
    <t xml:space="preserve"> 06.10.1999, не установлена;                       03.08.1998, не установлена;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</si>
  <si>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Приказ Минимущества КБР от 30.05.2016 N 24 "Об утверждении нормативных затрат на обеспечение функций Министерства земельных и имущественных отношений Кабардино-Балкарской Республики";                                               Закон Кабардино-Балкарской Республики от 06.03.2002 N 15-РЗ "О порядке передачи объектов государственной собственности Кабардино-Балкарской Республики в муниципальную собственность и приема объектов муниципальной собственности в государственную собственность Кабардино-Балкарской Республики"</t>
  </si>
  <si>
    <t>07.12.2015, не установлена;  30.05.2016, не установлена;                              06.03.2002, не установлена;</t>
  </si>
  <si>
    <t>38 0 07 R5110</t>
  </si>
  <si>
    <t>Субсидии бюджетам муниципальных образований на проведение комплексных кадастровых работ</t>
  </si>
  <si>
    <t>971</t>
  </si>
  <si>
    <t>МИНИСТЕРСТВО ЦИФРОВОГО РАЗВИТИЯ КАБАРДИНО-БАЛКАРСКОЙ РЕСПУБЛИКИ</t>
  </si>
  <si>
    <t>23 4 01 90000</t>
  </si>
  <si>
    <t xml:space="preserve">"О государственной гражданской службе КБР КБР, Закон КБР, 81-РЗ, от 28.10.2005г.; 
"О денежном вознаграждении лиц, замещающих государственные должности КБР, и денежном содержании государственных гражданских служащих КБР" Указ Президента КБР от 20.07.2007 N 47-УП; 
Указ Президента КБР от 06.02.2007 N 6-УП "О порядке и условиях командирования государственных гражданских служащих Кабардино-Балкарской Республики"; 
Указ Президента КБР от 23.03.2011 N 34-УП "О Порядке и условиях командирования лиц, замещающих государственные должности Кабардино-Балкарской Республики"; Постановление Правительства КБР от 29.11.2019 N 209-ПП  "О Министерстве цифрового развития Кабардино-Балкарской Республики" </t>
  </si>
  <si>
    <t xml:space="preserve">28.10.2005, не установлена; 20.07.2007, не установлена; ,29.11.2019 не установлена;
06.02.2007, не установлена;
23.03.2011, не установлена; </t>
  </si>
  <si>
    <t xml:space="preserve">Постановление Правительства КБР от 07.12.2015 N 287-ПП
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Постановление Правительства КБР от 29.11.2019 N 209-ПП  "О Министерстве цифрового развития Кабардино-Балкарской Республики" 
</t>
  </si>
  <si>
    <t>07.12.2015, не установлена; ,     29.11.2019                           не установлена</t>
  </si>
  <si>
    <t>23 4 03 90000</t>
  </si>
  <si>
    <t>973</t>
  </si>
  <si>
    <t>МИНИСТЕРСТВО ПРОСВЕЩЕНИЯ, НАУКИ И ПО ДЕЛАМ МОЛОДЕЖИ КАБАРДИНО-БАЛКАРСКОЙ РЕСПУБЛИКИ</t>
  </si>
  <si>
    <t>Прикладные научные исследования в области общегосударственных вопросов</t>
  </si>
  <si>
    <t>99 9 00 20340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</si>
  <si>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</si>
  <si>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 xml:space="preserve">Указ Главы КБР от 26.01.2015 N 11-УГ "О Государственной премии Кабардино-Балкарской Республики в области науки и техники"
(вместе с "Положением о Государственной премии Кабардино-Балкарской Республики в области науки и техники", "Положением о совете при Главе Кабардино-Балкарской Республики по Государственным премиям Кабардино-Балкарской Республики в области науки и техники")
</t>
  </si>
  <si>
    <t>99 9 00 20400</t>
  </si>
  <si>
    <t>Премия Главы КБР в области науки и инноваций для молодых ученых</t>
  </si>
  <si>
    <t>Указ Главы КБР от 02.12.2020 N 158-УГ  "О премии Главы Кабардино-Балкарской Республики в области науки и инноваций для молодых ученых" (вместе с "Положением о премии Главы Кабардино-Балкарской Республики в области науки и инноваций для молодых ученых")</t>
  </si>
  <si>
    <t xml:space="preserve"> 02.12.2020, не установлена</t>
  </si>
  <si>
    <t>02 2 02 79990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</si>
  <si>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</si>
  <si>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Постановление Правительства КБР от 30.12.2019 N 260-ПП
"Об утверждении Правил предоставления иных межбюджетных трансфертов из республиканского бюджета Кабардино-Балкарской Республики бюджетам муниципальных районов и городских округов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организаций, и внесении изменений в постановление Правительства Кабардино-Балкарской Республики от 14 апреля 2014 г. N 62-ПП"</t>
  </si>
  <si>
    <t>30.12.2019, не установлена</t>
  </si>
  <si>
    <t>Прикладные научные исследования в области охраны окружающей среды</t>
  </si>
  <si>
    <t>99 9 00 25510</t>
  </si>
  <si>
    <t>Выполнение научно-исследовательских и опытно-конструкторских работ по государственным контрактам</t>
  </si>
  <si>
    <t>подп. 53 п. 2 ст. 26.3</t>
  </si>
  <si>
    <t>Закон Кабардино-Балкарской Республики от 22.11.2010 N 89-РЗ "О регулировании отношений в сфере научной и (или) научно-технической деятельности в Кабардино-Балкарской Республике"</t>
  </si>
  <si>
    <t>ст. 4 п.4</t>
  </si>
  <si>
    <t>22.11.2010, не установлен</t>
  </si>
  <si>
    <t>Дошкольное образование</t>
  </si>
  <si>
    <t>02 2 02 25590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</si>
  <si>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</si>
  <si>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подп. 13.2 п. 2 ст. 26.3</t>
  </si>
  <si>
    <t xml:space="preserve">Закон Кабардино-Балкарской Республики от 24.04.2014 N 23-РЗ
"Об образовании";
Постановление Правительства КБР от 07.08.2015 N 186-ПП
"О Порядке предоставления субсидий из республиканского бюджета Кабардино-Балкарской Республики на 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программам"
</t>
  </si>
  <si>
    <t>п.5 ст.6;
в целом</t>
  </si>
  <si>
    <t>24.04.2014, не установлена;
07.08.2015, не установлена</t>
  </si>
  <si>
    <t>02 2 02 70120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</si>
  <si>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оплаты труда работников общеобразовательных и дошкольных организаций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</si>
  <si>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29.12.2012 N 273-ФЗ "Об образовании в Российской Федерации"</t>
  </si>
  <si>
    <t>подп. 13 п. 2 ст. 26.3;
п.3 ч. 1 ст.8</t>
  </si>
  <si>
    <t>06.10.1999, не установлена;
29.12.2012, не установлена</t>
  </si>
  <si>
    <t xml:space="preserve">Закон Кабардино-Балкарской Республики от 24.04.2014 N 23-РЗ "Об образовании";
Постановление Правительства КБР от 14.04.2014 N 62-ПП "О нормативах подушевого бюджетного финансирования и Методике расчета субвенций местным бюджетам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Кабардино-Балкарской Республике"
</t>
  </si>
  <si>
    <t>п. 4 ст.5;
в целом</t>
  </si>
  <si>
    <t>24.04.2014, не установлена;
14.04.2014, не установлена</t>
  </si>
  <si>
    <t>02 2 02 75180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</si>
  <si>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учебных пособий, средств обучения, игр, игрушек</t>
  </si>
  <si>
    <t>02 2 02 90000</t>
  </si>
  <si>
    <t xml:space="preserve">Закон Кабардино-Балкарской Республики от 24.04.2014 N 23-РЗ "Об образовании";                                                                                                                                                 Распоряжение Правительства КБР от 02.12.2019 г. № 591-рп о создании государственных бюджетных учреждений                                                 </t>
  </si>
  <si>
    <t xml:space="preserve">в целом;                                                                                                                                п.1       </t>
  </si>
  <si>
    <t>24.04.2014. не установлена;                         01.01.2020 г.</t>
  </si>
  <si>
    <t>02 2 P2 52530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</si>
  <si>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</si>
  <si>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02 2 02 25500</t>
  </si>
  <si>
    <t>Дистанционное образование детей-инвалидов</t>
  </si>
  <si>
    <t>02 2 02 25540</t>
  </si>
  <si>
    <t>Пополнение фондов школьных библиотек образовательных учреждений</t>
  </si>
  <si>
    <t>02 2 02 71270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</si>
  <si>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</si>
  <si>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Постановление Правительства КБР от 20.11.2017 N 208-ПП "О предоставлении иных межбюджетных трансфертов из республиканского бюджета Кабардино-Балкарской Республики местным бюджетам на финансовое обеспечение привлечения обучающихся к труду";</t>
  </si>
  <si>
    <t>20.11.2017, не установлена</t>
  </si>
  <si>
    <t>02 2 02 75190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</si>
  <si>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учебников и учебных пособий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</si>
  <si>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 Федеральный закон от 29.12.2012 N 273-ФЗ "Об образовании в Российской Федерации"</t>
  </si>
  <si>
    <t>подп. 13 п. 2 ст. 26.3; п.3 ч. 1 ст.8</t>
  </si>
  <si>
    <t>06.10.1999, не установлена; 29.12.2012, не установлена</t>
  </si>
  <si>
    <t xml:space="preserve">Закон Кабардино-Балкарской Республики от 24.04.2014 N 23-РЗ
"Об образовании";   Постановление Правительства КБР от 14.04.2014 N 62-ПП "О нормативах подушевого бюджетного финансирования и Методике расчета субвенций местным бюджетам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Кабардино-Балкарской Республике"
</t>
  </si>
  <si>
    <t>24.04.2014, не установлена</t>
  </si>
  <si>
    <t>подп. 13.1 п. 2 ст. 26.3</t>
  </si>
  <si>
    <t>Распоряжение Правительства КБР от 17.10.2011 N 566-рп &lt;О создании государственных казенных учреждений Кабардино-Балкарской Республики&gt;;
Распоряжение Правительства КБР от 28.12.2011 N 742-рп &lt;О создании государственных казенных учреждений Кабардино-Балкарской Республики, подведомственных Министерству образования и науки Кабардино-Балкарской Республики&gt;</t>
  </si>
  <si>
    <t>17.10.2011, не установлена;
28.12.2011, не установлена</t>
  </si>
  <si>
    <t>02 2 02 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</si>
  <si>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</si>
  <si>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02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</si>
  <si>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</si>
  <si>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Постановление Правительства КБР от 22.04.2020г № 86-ПП "Огосударственной программе КБР "Развитие образования в КБР"</t>
  </si>
  <si>
    <t>Приложение 13</t>
  </si>
  <si>
    <t>Постановление Правительства КБРот 22.04.2020г №86-ПП " О государственной программе Кабардино-Балкарской Республики "Развитие образования в Кабардино-Балкарской Республике".</t>
  </si>
  <si>
    <t>02 2 02 R7500</t>
  </si>
  <si>
    <t>Реализация мероприятий по модернизации школьных систем образования</t>
  </si>
  <si>
    <t xml:space="preserve"> государственную программу Кабардино-Балкарской Республики "Развитие образования в Кабардино-Балкарской Республике".</t>
  </si>
  <si>
    <t>02 2 E1 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</si>
  <si>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</si>
  <si>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Закон Кабардино-Балкарской Республики от 24.04.2014 N 23-РЗ
"Об образовании"
</t>
  </si>
  <si>
    <t xml:space="preserve">24.04.2014;                                             </t>
  </si>
  <si>
    <t>02 2 E1 51730</t>
  </si>
  <si>
    <t>Создание детских технопарков "Кванториум"</t>
  </si>
  <si>
    <t>02 2 E1 52560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</si>
  <si>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</si>
  <si>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E2 50980</t>
  </si>
  <si>
    <t>23 4 09 90000</t>
  </si>
  <si>
    <t>подп. 14.1 п. 2 ст. 26.3</t>
  </si>
  <si>
    <t>Закон Кабардино-Балкарской Республики от 24.04.2014 N 23-РЗ "Об образовании"</t>
  </si>
  <si>
    <t>ст.6 п.15</t>
  </si>
  <si>
    <t xml:space="preserve">24.04.2014. </t>
  </si>
  <si>
    <t>Дополнительное образование детей</t>
  </si>
  <si>
    <t>02 4 01 24530</t>
  </si>
  <si>
    <t>Премии Главы Кабардино-Балкарской Республики победителям и призерам заключительного этапа всероссийской олимпиады школьников, победителям регионального этапа всероссийской олимпиады школьников, республиканской олимпиады по родным языкам, а также подготовившим их педагогическим работникам</t>
  </si>
  <si>
    <t xml:space="preserve">Указ Главы КБР от 27.07.2021 N 86-УГ
"Об учреждении премий Главы Кабардино-Балкарской Республики победителям и призерам заключительного этапа всероссийской олимпиады школьников, победителям регионального этапа всероссийской олимпиады школьников, республиканской олимпиады по родным языкам и подготовившим их педагогическим работникам"
</t>
  </si>
  <si>
    <t>27.07.2021, не установлена</t>
  </si>
  <si>
    <t>02 4 01 25530</t>
  </si>
  <si>
    <t>Организация, обеспечение и проведение олимпиад, конкурсов и прочих мероприятий</t>
  </si>
  <si>
    <t>24.04.2014, не установлена;</t>
  </si>
  <si>
    <t>02 4 01 70120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</si>
  <si>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</si>
  <si>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02 4 01 90000</t>
  </si>
  <si>
    <t>подп. 14.1 п. 2 ст. 26.3;
в целом</t>
  </si>
  <si>
    <t>Распоряжение Правительства КБР от 05.11.2015 N 725-рп &lt;О создании государственного бюджетного образовательного учреждения "Академия детства "Солнечный город" Министерства образования, науки и по делам молодежи Кабардино-Балкарской Республики&gt;</t>
  </si>
  <si>
    <t>05.11.2015, не установлена</t>
  </si>
  <si>
    <t>02 4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</si>
  <si>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</si>
  <si>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Постановление Правительства РФ от 18.09.2020г. № 1492 "Об общих требованихя к нормативным правовым актам, муниципальным правовым актам, регулирующим предоставление субсидий, в том числе грантов в форме субсидий, юридическим лицам, индивидуальным предпринимателям, а также физическим лицам - производителям товаров, работ, услуг".</t>
  </si>
  <si>
    <t>Среднее профессиональное образование</t>
  </si>
  <si>
    <t>02 1 02 90000</t>
  </si>
  <si>
    <t>подп. 14 п. 2 ст. 26.3</t>
  </si>
  <si>
    <t xml:space="preserve">Закон Кабардино-Балкарской Республики от 24.04.2014 N 23-РЗ "Об образовании";                                           Постановление Правительства КБР от 24.08.2018 N 163-ПП
"Об утверждении Порядка поощрения победителей и призеров национальных и международных чемпионатов по профессиональному мастерству среди инвалидов и лиц с ограниченными возможностями здоровья "Абилимпикс", а также их наставников в Кабардино-Балкарской Республике";             Постановление Правительства КБР от 18.06.2018 N 108-ПП (ред. от 03.12.2018)
"Об утверждении Порядка поощрения победителей и призеров национальных и международных чемпионатов по профессиональному мастерству по стандартам "Ворлдскиллс", а также их наставников в Кабардино-Балкарской Республике"
</t>
  </si>
  <si>
    <t xml:space="preserve">Распоряжение Правительства КБР от 28.04.2018 г. № 232-рп "О создании государственных бюджетных профессиональных образовательных учреждений путем изменения типа существующих государственных казенных профессиональных образовательных учреждений Минобрнауки КБР" </t>
  </si>
  <si>
    <t xml:space="preserve">п.1 </t>
  </si>
  <si>
    <t>28.04.2018, не установлен</t>
  </si>
  <si>
    <t>02 1 02 R3630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</si>
  <si>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</si>
  <si>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1 E6 53590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</si>
  <si>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образовании</t>
  </si>
  <si>
    <t>02 1 E6 90000</t>
  </si>
  <si>
    <t xml:space="preserve">Распоряжение Правительства КБР от 11.07.2012 N 354-рп &lt;О внесении изменений в распоряжение Правительства Кабардино-Балкарской Республики от 17.10.2011 г. № 566-рп&gt;;
</t>
  </si>
  <si>
    <t xml:space="preserve">11.07.2012, не установлен;
</t>
  </si>
  <si>
    <t>02 2 02 70880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</si>
  <si>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</si>
  <si>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 xml:space="preserve">Федеральный закон от 29.12.2012 N 273-ФЗ "Об образовании в Российской Федерации";                                                                                                                                                          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
</t>
  </si>
  <si>
    <t xml:space="preserve">пп.2, п.5  Ст. 47                                                  </t>
  </si>
  <si>
    <t>01.09.2013, не установлено</t>
  </si>
  <si>
    <t>Постановление Правительства КБР от 28.12.2016 г. № 250-ПП "Об утверждении нормативов бюджетного финансирования расходов на повышение квалификации педагогических работников муниципальных дошкольных образовательных организаций и муниципальных общеобразовательных организаций, методики расчета субвенций на повышение квалификации педагогических работников муниципальных дошкольных образовательных организаций и муниципальных общеобразовательных организаций и внесении  изменения в постановление Правительства КБР от 14 апреля 2014 г. № 62-ПП</t>
  </si>
  <si>
    <t>01.01.2017, не установлен</t>
  </si>
  <si>
    <t>Высшее образование</t>
  </si>
  <si>
    <t>02 4 01 40130</t>
  </si>
  <si>
    <t>Стипендии учащимся, студентам и аспирантам высших и профессиональных учебных заведений Кабардино-Балкарской Республики</t>
  </si>
  <si>
    <t xml:space="preserve">Федеральный закон от 29.12.2012 N 273-ФЗ "Об образовании в Российской Федерации";
</t>
  </si>
  <si>
    <t>29.12.2012, не установлена</t>
  </si>
  <si>
    <t>Распоряжение Правительства КБР от 16.11.2007 N 564-рп
&lt;Об учреждении стипендий и премий имени Т.К. Мальбахова&gt;;
Указ Президента КБР от 04.02.2008 N 15-УП "О стипендиях Главы Кабардино-Балкарской Республики";
Постановление КМ (Правительства) КБР от 24.08.1995 N 197
"Об утверждении Положения о республиканских стипендиях им. Кязима Мечиева"</t>
  </si>
  <si>
    <t>16.11.2007, не установлена;
04.02.2008, не установлена;
24.08.1995, не установлена</t>
  </si>
  <si>
    <t>Молодежная политика</t>
  </si>
  <si>
    <t>Другие вопросы в области образования</t>
  </si>
  <si>
    <t>02 0 00 59900</t>
  </si>
  <si>
    <t>Осуществление переданных полномочий Российской Федерации в сфере образования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</si>
  <si>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Проект федерального закона "О федеральном бюджете на 2023 год и на плановый период 2024 и 2025 годов"</t>
  </si>
  <si>
    <t>подп. 13.1 п. 2 ст. 26.3;
Приложение 34</t>
  </si>
  <si>
    <t xml:space="preserve"> 06.10.1999, не установлена;
01.01.2023; 31.12.2023</t>
  </si>
  <si>
    <t>02 0 00 90000</t>
  </si>
  <si>
    <t>подп. 13.1 п. 2 ст. 26.3;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</si>
  <si>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Постановление Правительства КБР от 01.08.2022 N 183-ПП
"О Министерстве просвещения и науки Кабардино-Балкарской Республики";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</si>
  <si>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>28.10.2005, не установлена; 20.07.2007, не установлена; 01.08.2022, не установлена;
06.02.2007, не установлена;
23.03.2011, не установлена;</t>
  </si>
  <si>
    <t xml:space="preserve"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Постановление Правительства КБР от 01.08.2022 N 183-ПП
"О Министерстве просвещения и науки Кабардино-Балкарской Республики"
</t>
  </si>
  <si>
    <t>07.12.2015, не установлена;
01.08.2022, не установлена</t>
  </si>
  <si>
    <t>подп. 13.1 п. 2 ст. 26.3;
Гл. 28, 30</t>
  </si>
  <si>
    <t>02 2 E4 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</si>
  <si>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</si>
  <si>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Распоряжение Правительства КБР от 29.10.2018 N 653-рп "О Комплексе мер по внедрению целевой модели цифровой образовательной среды в общеобразовательных и профессиональных образовательных организациях в рамках федерального проекта "Цифровая образовательная среда" национального проекта "Образование"
</t>
  </si>
  <si>
    <t>29.10.2018 г., не установлена</t>
  </si>
  <si>
    <t>02 2 EВ 57860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</si>
  <si>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</si>
  <si>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02 5 01 25520</t>
  </si>
  <si>
    <t>Обеспечение проведения и проведение единого государственного экзамена и государственной итоговой аттестации</t>
  </si>
  <si>
    <t>ст. 6 п.12</t>
  </si>
  <si>
    <t>02 5 01 25550</t>
  </si>
  <si>
    <t>Проведение аккредитации образовательных учреждений</t>
  </si>
  <si>
    <t>подп. 13.1 п. 2 ст. 26.3;
ст.92</t>
  </si>
  <si>
    <t xml:space="preserve">Постановление Правительства КБР от 12.04.2012 N 72-ПП "О Положении об оплате труда экспертов, привлекаемых к проведению мероприятий по государственному контролю (надзору) в сфере образования и процедурам государственной аккредитации образовательных учреждений, научных и иных организаций, осуществляющих образовательную деятельность в Кабардино-Балкарской Республике, и о возмещении им затрат, связанных с проездом до места назначения";
Постановление Правительства КБР от 01.08.2022 N 183-ПП
"О Министерстве просвещения и науки Кабардино-Балкарской Республики"
</t>
  </si>
  <si>
    <t>12.04.2012, не установлена;
01.08.2022, не установлена</t>
  </si>
  <si>
    <t>02 5 01 90000</t>
  </si>
  <si>
    <t>Распоряжение Правительства КБР от 03.06.2014 N 350-рп &lt;О создании государственного бюджетного учреждения Кабардино-Балкарской Республики "Центр мониторинга и статистики образования"&gt;</t>
  </si>
  <si>
    <t>03.06.2014, не установлена</t>
  </si>
  <si>
    <t>02 5 08 90000</t>
  </si>
  <si>
    <t>03 3 06 72020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</si>
  <si>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</si>
  <si>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Федеральный закон от 06.10.2003 N 131-ФЗ "Об общих принципах организации местного самоуправления в Российской Федерации"</t>
  </si>
  <si>
    <t>п. 11 ч. 1 ст. 15</t>
  </si>
  <si>
    <t>06.10.2003, не установлена</t>
  </si>
  <si>
    <t>Закон Кабардино-Балкарской Республики от 29.07.1999 N 34-РЗ "О гарантиях прав ребенка в Кабардино-Балкарской Республике";
Постановление Правительства КБР от 23.06.2016 N 112-ПП
"Об утверждении Правил предоставления из республиканского бюджета Кабардино-Балкарской Республики бюджетам муниципальных районов и городских округов иных межбюджетных трансфертов на финансовое обеспечение мероприятий, связанных с организацией отдыха детей в учреждениях с дневным пребыванием детей в каникулярное время"</t>
  </si>
  <si>
    <t>ст.12;
в целом</t>
  </si>
  <si>
    <t>29.07.1999, не установлена; 
23.06.2016, не установлена</t>
  </si>
  <si>
    <t>03 3 07 70090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</si>
  <si>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</si>
  <si>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Закон Кабардино-Балкарской Республики от 12.05.2008 N 24-РЗ "О наделении органов местного самоуправления муниципальных районов и городских округов отдельными государственными полномочиями Кабардино-Балкарской Республики по опеке и попечительству в отношении несовершеннолетних";
Постановление Правительства КБР от 19.08.2011 N 259-ПП
"О Порядке расходования субсидии из федерального бюджета на содержание детей в семьях опекунов (попечителей) и приемных семьях, а также на вознаграждение, причитающееся приемному родителю"
</t>
  </si>
  <si>
    <t>12.05.2008, не установлена;
19.08.2011, не установлена</t>
  </si>
  <si>
    <t>03 3 07 70190</t>
  </si>
  <si>
    <t>Субвенции бюджетам муниципальных образований на выплату ежемесячного вознаграждения приемным родителям</t>
  </si>
  <si>
    <t>Закон Кабардино-Балкарской Республики от 09.04.2004 N 6-РЗ "О размере ежемесячного вознаграждения приемным родителям и льготах, предоставляемых приемной семье"</t>
  </si>
  <si>
    <t>01.01.2005 г., не установлена</t>
  </si>
  <si>
    <t>ст.9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</si>
  <si>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"Жилищный кодекс Российской Федерации" от 29.12.2004 N 188-ФЗ;
Федеральный закон от 21.12.1996 N 159-ФЗ "О дополнительных гарантиях по социальной поддержке детей-сирот и детей, оставшихся без попечения родителей";</t>
  </si>
  <si>
    <t>Закон Кабардино-Балкарской Республики от 17.02.2012 N 2-РЗ "О дополнительных гарантиях по социальной поддержке детей-сирот и детей, оставшихся без попечения родителей, в Кабардино-Балкарской Республике";
Постановление Правительства КБР от 19.09.2013 N 257-ПП "Об отдельных вопросах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родителей";</t>
  </si>
  <si>
    <t xml:space="preserve">17.02.2012, не установлена;
19.09.2013, не установлена;
</t>
  </si>
  <si>
    <t>03 3 07 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</si>
  <si>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</si>
  <si>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Закон Кабардино-Балкарской Республики от 17.08.1996 N 21-РЗ "Об охране семьи, материнства, отцовства и детства";
Постановление Правительства КБР от 19.12.2008 N 287-ПП
"О Положении о назначении и выплате единовременного пособия при передаче ребенка на воспитание в семью";</t>
  </si>
  <si>
    <t>ст. 16 п.г-2;
в целом;</t>
  </si>
  <si>
    <t>17.08.1996, не установлена;
19.12.2008, не установлена</t>
  </si>
  <si>
    <t>03 3 07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</si>
  <si>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</si>
  <si>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ФЕДЕРАЦИИ.                                                          Проект федерального закона "О федеральном бюджете на 2023 год и на плановый период 2024 и 2025 годов"</t>
  </si>
  <si>
    <t>подп. 14.2 п. 2 ст. 26.3;
Приложение 34</t>
  </si>
  <si>
    <t>03 3 07 70100</t>
  </si>
  <si>
    <t>Субвенции бюджетам муниципальных образований на содержание отделов опеки и попечительства</t>
  </si>
  <si>
    <t>подп. 24.2 п. 2 ст. 26.3</t>
  </si>
  <si>
    <t xml:space="preserve">Закон Кабардино-Балкарской Республики от 12.05.2008 N 24-РЗ
"О наделении органов местного самоуправления муниципальных районов и городских округов отдельными государственными полномочиями Кабардино-Балкарской Республики по опеке и попечительству в отношении несовершеннолетних";
Закон Кабардино-Балкарской Республики от 12.05.2008 N 25-РЗ
"Об организации и осуществлении деятельности по опеке и попечительству в отношении несовершеннолетних в Кабардино-Балкарской Республике"
</t>
  </si>
  <si>
    <t>12.05.2008, не установлена;
12.05.2008, не установлена</t>
  </si>
  <si>
    <t>03 3 08 70110</t>
  </si>
  <si>
    <t>Субвенции бюджетам муниципальных образований на содержание комиссий по делам несовершеннолетних и защите их прав</t>
  </si>
  <si>
    <t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24.06.1999 N 120-ФЗ "Об основах системы профилактики безнадзорности и правонарушений несовершеннолетних"</t>
  </si>
  <si>
    <t>подп. 24.1 п. 2 ст. 26.3;
ст.4, 16</t>
  </si>
  <si>
    <t>06.10.1999, не установлена;
24.06.1999, не установлена</t>
  </si>
  <si>
    <t xml:space="preserve">Закон Кабардино-Балкарской Республики от 29.12.2008 N 81-РЗ
"О комиссиях по делам несовершеннолетних и защите их прав в Кабардино-Балкарской Республике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прав"
</t>
  </si>
  <si>
    <t>29.12.2008, не установлена</t>
  </si>
  <si>
    <t>974</t>
  </si>
  <si>
    <t>МИНИСТЕРСТВО КУРОРТОВ И ТУРИЗМА КАБАРДИНО-БАЛКАРСКОЙ РЕСПУБЛИКИ</t>
  </si>
  <si>
    <t>51 3 01 23600</t>
  </si>
  <si>
    <t>Популяризация туристского продукта Кабардино-Балкарской Республики</t>
  </si>
  <si>
    <t xml:space="preserve"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</t>
  </si>
  <si>
    <t>подп. 30.1 п. 2 ст. 26.3;</t>
  </si>
  <si>
    <t xml:space="preserve">Закон Кабардино-Балкарской Республики от 29.02.2008 N 14-РЗ
"О туристской деятельности в Кабардино-Балкарской Республике"
</t>
  </si>
  <si>
    <t>29.02.2008 , не установлена</t>
  </si>
  <si>
    <t>51 3 J1 53320</t>
  </si>
  <si>
    <t>Обеспечение поддержки реализации общественных инициатив, направленных на развитие туристической инфраструктуры</t>
  </si>
  <si>
    <t>подп. 30.1 п. 2 ст. 26.3;
Приложение 34</t>
  </si>
  <si>
    <t>51 4 01 90000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</si>
  <si>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13.11.2014 N 266-ПП "О Министерстве курортов и туризма Кабардино-Балкарской Республики";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</si>
  <si>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 xml:space="preserve">28.10.2005, не установлена; 20.07.2007, не установлена; 08.08.2007, не установлена; 07.11.2008, не установлена; 13.11.2014, не установлена;
06.02.2007, не установлена; 23.03.2011, не установлена; 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</si>
  <si>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Постановление Правительства КБР от 13.11.2014 N 266-ПП "О Министерстве курортов и туризма Кабардино-Балкарской Республики"</t>
  </si>
  <si>
    <t>07.12.2015, не установлена;
13.11.2014, не установлена</t>
  </si>
  <si>
    <t>975</t>
  </si>
  <si>
    <t>МИНИСТЕРСТВО СПОРТА КАБАРДИНО-БАЛКАРСКОЙ РЕСПУБЛИКИ</t>
  </si>
  <si>
    <t>13 1 01 90000</t>
  </si>
  <si>
    <t>подп. 30 п. 2 ст. 26.3</t>
  </si>
  <si>
    <t>Закон Кабардино-Балкарской Республики от 26.07.2010 N 60-РЗ "О регулировании отношений в сфере физической культуры и спорта в Кабардино-Балкарской Республике";
Постановление Правительства КБР от 14.04.2014 N 53-ПП "О Министерстве спорта Кабардино-Балкарской Республики"</t>
  </si>
  <si>
    <t>ст. 6 ч. 1 п. 2 пп. Б;
пп.4.10</t>
  </si>
  <si>
    <t>26.07.2010, не установлена;
14.04.2014,  не установлено</t>
  </si>
  <si>
    <t>13 1 03 90000</t>
  </si>
  <si>
    <t>Распоряжение Правительства КБР от 17.10.2011 N 566-рп &lt;О создании государственных казенных учреждений Кабардино-Балкарской Республики&gt;;</t>
  </si>
  <si>
    <t>17.10.2011, не установлена;</t>
  </si>
  <si>
    <t>13 1 03 R7530</t>
  </si>
  <si>
    <t>Закупка оборудования для создания "умных" спортивных площадок</t>
  </si>
  <si>
    <t>подп. 30 п. 2 ст. 26.3;
Приложение 34</t>
  </si>
  <si>
    <t>13 1 P5 52280</t>
  </si>
  <si>
    <t xml:space="preserve">Оснащение объектов спортивной инфраструктуры спортивно-технологическим оборудованием </t>
  </si>
  <si>
    <t>ст. 6 ч. 1 п. 7-6;
пп.4.10</t>
  </si>
  <si>
    <t>Спорт высших достижений</t>
  </si>
  <si>
    <t>13 2 01 40441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</si>
  <si>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</si>
  <si>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Указ Президента КБР от 06.10.2004 N 100-УП
"Об учреждении стипендий и денежных вознаграждений спортсменам Кабардино-Балкарской Республики - членам сборных команд Российской Федерации по олимпийским видам спорта и их тренерам"</t>
  </si>
  <si>
    <t>06.10.2004, не установлена</t>
  </si>
  <si>
    <t>13 2 01 40442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</si>
  <si>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</si>
  <si>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Указ Президента КБР от 16.09.2009 N 160-УП
"Об учреждении денежных вознаграждений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тренерам"</t>
  </si>
  <si>
    <t>16.09.2009, не установлена</t>
  </si>
  <si>
    <t>13 2 01 40443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</si>
  <si>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 видам спорта и их тренерам</t>
  </si>
  <si>
    <t>Указ Главы КБР от 26.09.2013 N 143-УГ "Об учреждении денежных вознаграждений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тренерам"</t>
  </si>
  <si>
    <t>26.09.2013, не установлена</t>
  </si>
  <si>
    <t>13 2 01 90000</t>
  </si>
  <si>
    <t>Закон Кабардино-Балкарской Республики от 26.07.2010 N 60-РЗ "О регулировании отношений в сфере физической культуры и спорта в Кабардино-Балкарской Республике";
Постановление Правительства КБР от 14.04.2014 N 53-ПП "О Министерстве спорта Кабардино-Балкарской Республики";
Постановление Правительства КБР от 05.09.2013 N 246-ПП "О Положении об отраслевой системе оплаты труда работников государственных казенных, бюджетных и автономных учреждений спорта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Распоряжение Правительства КБР от 17.10.2011 N 566-рп &lt;О создании государственных казенных учреждений Кабардино-Балкарской Республики&gt;;</t>
  </si>
  <si>
    <t>ст. 6 ч. 1 п. 2 пп. Б;
пп.4.10;
в целом</t>
  </si>
  <si>
    <t>26.07.2010, не установлена;
14.04.2014,  не установлено;
05.09.2013, не установлена; 07.11.2008, не установлена;
17.10.2011, не установлена;</t>
  </si>
  <si>
    <t xml:space="preserve">07.12.2015, не установлена; </t>
  </si>
  <si>
    <t>подп. 30 п. 2 ст. 26.3,
глава 30, 31</t>
  </si>
  <si>
    <t>13 2 02 90000</t>
  </si>
  <si>
    <t>Постановление Правительства КБР от 05.09.2013 N 246-ПП "О Положении об отраслевой системе оплаты труда работников государственных казенных, бюджетных и автономных учреждений спорта Кабардино-Балкарской Республики";
Постановление Правительства КБР от 07.11.2008 N 247-ПП"О минимальных окладах по профессиональным квалификационным группам работников государственных учреждений Кабардино-Балкарской Республики"; 
Распоряжение Правительства КБР от 17.10.2011 N 566-рп &lt;О создании государственных казенных учреждений Кабардино-Балкарской Республики&gt;;</t>
  </si>
  <si>
    <t>05.09.2013, не установлена; 07.11.2008, не установлена; 17.10.2011, не установлена;</t>
  </si>
  <si>
    <t xml:space="preserve">            26.07.2010, не установлена;
14.04.2014,  не установлено</t>
  </si>
  <si>
    <t>подп. 30 п. 2 ст. 26.3,
глава 28, 30, 31</t>
  </si>
  <si>
    <t>13 2 P5 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</si>
  <si>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</si>
  <si>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52290</t>
  </si>
  <si>
    <t xml:space="preserve">Приобретение спортивного оборудования и инвентаря для приведения организаций спортивной подготовки в нормативное состояние </t>
  </si>
  <si>
    <t>13 8 01 90000</t>
  </si>
  <si>
    <t>Распоряжение Правительства КБР от 18.03.2015 N 161-рп  "О создании государственного автономного учреждения Кабардино-Балкарской Республики "Профессиональный футбольный клуб "Спартак-Нальчик"</t>
  </si>
  <si>
    <t>18.03.2015 г., не установлено;</t>
  </si>
  <si>
    <t>13 8 02 90000</t>
  </si>
  <si>
    <t>Другие вопросы в области физической культуры и спорта</t>
  </si>
  <si>
    <t>13 4 02 90000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</si>
  <si>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14.04.2014 N 53-ПП "О Министерстве спорта Кабардино-Балкарской Республики";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</si>
  <si>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 xml:space="preserve">28.10.2005, не установлена; 20.07.2007, не установлена; 08.08.2007, не установлена; 07.11.2008, не установлена; 14.04.2014, не установлена;
06.02.2007, не установлена; 23.03.2011, не установлена; 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</si>
  <si>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Постановление Правительства КБР от 14.04.2014 N 53-ПП "О Министерстве спорта Кабардино-Балкарской Республики";</t>
  </si>
  <si>
    <t>07.12.2015, не установлена;
14.04.2014, не установлена</t>
  </si>
  <si>
    <t>982</t>
  </si>
  <si>
    <t>МИНИСТЕРСТВО СЕЛЬСКОГО ХОЗЯЙСТВА КАБАРДИНО-БАЛКАРСКОЙ РЕСПУБЛИКИ</t>
  </si>
  <si>
    <t>Сельское хозяйство и рыболовство</t>
  </si>
  <si>
    <t>12 3 03 90000</t>
  </si>
  <si>
    <t>подп. 5 п. 2 ст. 26.3;
ст.11, ч. 1, п. е</t>
  </si>
  <si>
    <t xml:space="preserve"> 
24.12.1994, не установлена;</t>
  </si>
  <si>
    <t>Закон Кабардино-Балкарской Республики от 26.06.2004 N 13-РЗ "О защите населения и территорий от чрезвычайных ситуаций природного и техногенного характера"</t>
  </si>
  <si>
    <t>ст. 9</t>
  </si>
  <si>
    <t>02.07.2004, не установлена</t>
  </si>
  <si>
    <t>25 Ф 01 90000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</si>
  <si>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29.07.2014 N 167-ПП "О Министерстве сельского хозяйства Кабардино-Балкарской Республики";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</si>
  <si>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>28.10.2005, не установлена; 20.07.2007, не установлена; 07.11.2008, не установлена; 29.07.2014, не установлена;
06.02.2007, не установлена; 23.03.2011, не установлена;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</si>
  <si>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Постановление Правительства КБР от 29.07.2014 N 167-ПП "О Министерстве сельского хозяйства Кабардино-Балкарской Республики"</t>
  </si>
  <si>
    <t>07.12.2015, не установлена; 
29.07.2014, не установлена</t>
  </si>
  <si>
    <t xml:space="preserve">Закон Кабардино-Балкарской Республики от 27.11.2003 N 102-РЗ
"О налоге на имущество организаций"; 
Закон Кабардино-Балкарской Республики от 28.11.2002 N 83-РЗ "О транспортном налоге"
</t>
  </si>
  <si>
    <t>25 Ф 03 26510</t>
  </si>
  <si>
    <t>Мероприятия в области сельскохозяйственного производства</t>
  </si>
  <si>
    <t>Постановление Правительства КБР от 29.07.2014 N 167-ПП "О Министерстве сельского хозяйства Кабардино-Балкарской Республики"</t>
  </si>
  <si>
    <t xml:space="preserve">29.07.2014, не установлена;
</t>
  </si>
  <si>
    <t>25 Ф 05 67360</t>
  </si>
  <si>
    <t>Гранты в форме субсидий на реализацию перспективных инновационных проектов в агропромышленном комплексе</t>
  </si>
  <si>
    <t xml:space="preserve"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                                                                   Указ Президента РФ от 21.07.2016 N 350 "О мерах по реализации государственной научно-технической политики в интересах развития сельского хозяйства";                                                                                                        Постановление Правительства РФ от 08.09.2018 N 1076
"О предоставлении грантов в форме субсидий из федерального бюджета на реализацию комплексных научно-технических проектов в агропромышленном комплексе"
</t>
  </si>
  <si>
    <t>подп. 9 п. 2 ст. 26.3;                                           в целом;                      в целом</t>
  </si>
  <si>
    <t xml:space="preserve">06.10.1999, не установлена;                  21.07.2016, не установлена;                        08.09.2018, не установлена;                </t>
  </si>
  <si>
    <t xml:space="preserve">Распоряжение Правительства КБР от 27.06.2017 N 395-рп
&lt;Об образовании Правительственной комиссии по разработке плана научно-технического обеспечения развития сельского хозяйства в Кабардино-Балкарской Республике на 2017 - 2025 годы&gt;
</t>
  </si>
  <si>
    <t>27.06.2017, не установлена</t>
  </si>
  <si>
    <t>25 Ф В1 R5990</t>
  </si>
  <si>
    <t>Подготовка проектов межевания земельных участков и проведение кадастровых работ</t>
  </si>
  <si>
    <t>25 У В3 R0140</t>
  </si>
  <si>
    <t>Субсидии на стимулирование увеличения производства картофеля и овощей</t>
  </si>
  <si>
    <t>подп. 9 п. 2 ст. 26.3;
Приложение 34</t>
  </si>
  <si>
    <t>06.10.1999, не установлена;
01.01.2023, 31.12.2023</t>
  </si>
  <si>
    <t>25 У В3 R3400</t>
  </si>
  <si>
    <t>Развитие виноградарства и виноделия</t>
  </si>
  <si>
    <t>25 У В3 R3410</t>
  </si>
  <si>
    <t xml:space="preserve">Развитие сельского туризма </t>
  </si>
  <si>
    <t>25 У В3 R3580</t>
  </si>
  <si>
    <t>25 У В3 R3680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</si>
  <si>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</si>
  <si>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У В3 R5020</t>
  </si>
  <si>
    <t>Субсидии на стимулирование развития приоритетных подотраслей агропромышленного комплекса и развитие малых форм хозяйствования</t>
  </si>
  <si>
    <t>25 У В3 R5080</t>
  </si>
  <si>
    <t>Субсидии на поддержку сельскохозяйственного производства по отдельным подотраслям растениеводства и животноводства</t>
  </si>
  <si>
    <t>25 У I5 54800</t>
  </si>
  <si>
    <t>Создание системы поддержки фермеров и развитие сельской кооперации</t>
  </si>
  <si>
    <t xml:space="preserve">Постановление Правительства КБР от 24.05.2019 № 86-ПП "Об утверждении порядков предоставления средств республиканского бюджета Кабардино-Балкарской Республики на создание системы поддержки фермеров и развитие сельской кооперации"
</t>
  </si>
  <si>
    <t>28.05.2019, не установлена</t>
  </si>
  <si>
    <t>25 У T2 55680</t>
  </si>
  <si>
    <t>Реализация мероприятий в области мелиорации земель сельскохозяйственного назначения</t>
  </si>
  <si>
    <t xml:space="preserve"> Постановление Правительства КБР от 30.11.2012 N 272-ПП "О Правилах предоставления в Кабардино-Балкарской Республике сельскохозяйственным товаропроизводителям субсидий в рамках реализации мероприятий направления (подпрограммы) "Развитие мелиорации земель сельскохозяйственного назначения"
</t>
  </si>
  <si>
    <t xml:space="preserve">в целом                          </t>
  </si>
  <si>
    <t>30.11.2012, не установлена</t>
  </si>
  <si>
    <t>983</t>
  </si>
  <si>
    <t>УПРАВЛЕНИЕ ВЕТЕРИНАРИИ КАБАРДИНО-БАЛКАРСКОЙ РЕСПУБЛИКИ</t>
  </si>
  <si>
    <t>25 Ф 04 71230</t>
  </si>
  <si>
    <t>Субсидии бюджетам муниципальных образований на строительство приютов для животных без владельцев на территории Кабардино-Балкарской Республики</t>
  </si>
  <si>
    <t>Федеральный закон от 06.10.2003 N 131-ФЗ
"Об общих принципах организации местного самоуправления в Российской Федерации"</t>
  </si>
  <si>
    <t>п 15 ч 1 ст 16.1</t>
  </si>
  <si>
    <t>30.03.2015, не установлена</t>
  </si>
  <si>
    <t xml:space="preserve">Постановление Правительства КБР от 21.10.2019 N 181-ПП
"О государственной программе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
</t>
  </si>
  <si>
    <t>Приложение 7</t>
  </si>
  <si>
    <t>25.03.2022, не установлена</t>
  </si>
  <si>
    <t>25 Ф 04 90000</t>
  </si>
  <si>
    <t>подп. 49.2, п. 2 ст. 26.3;</t>
  </si>
  <si>
    <t xml:space="preserve"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Постановление Правительства КБР от 29.07.2014 N 166-ПП "Об Управлении ветеринарии Кабардино-Балкарской Республики";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 Распоряжение Правительства КБР от 03.04.2015 N 214-рп "О реорганизации некоторых государственных казенных учреждений"
</t>
  </si>
  <si>
    <t>28.10.2005, не установлена; 20.07.2007, не установлена; 29.07.2014 , не установлена;
06.02.2007, не установлена;
23.03.2011, не установлена;                                 03.04.2015, не установлена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</si>
  <si>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 
Постановление Правительства КБР от 29.07.2014 N 166-ПП "Об Управлении ветеринарии Кабардино-Балкарской Республики"</t>
  </si>
  <si>
    <t>07.12.2015, не установлена;
29.07.2014, не установлена</t>
  </si>
  <si>
    <t>подп. 49.2 п. 2 ст. 26.3,
глава 28, 30, 31</t>
  </si>
  <si>
    <t>25 У T2 52510</t>
  </si>
  <si>
    <t>Государственная поддержка аккредитации ветеринарных лабораторий в национальной системе аккредитации</t>
  </si>
  <si>
    <t>99 9 00 71220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</si>
  <si>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 обращению с животными без владельцев</t>
  </si>
  <si>
    <t xml:space="preserve">Федеральный закон РФ, 06.10.1999, № 184-ФЗ, ОБ ОБЩИХ ПРИНЦИПАХ ОРГАНИЗАЦИИ ЗАКОНОДАТЕЛЬНЫХ (ПРЕДСТАВИТЕЛЬНЫХ) И ИСПОЛНИТЕЛЬНЫХ ОРГАНОВ ГОСУДАРСТВЕННОЙ ВЛАСТИ СУБЪЕКТОВ РОССИЙСКОЙ ФЕДЕРАЦИИ;
Федеральный закон от 27.12.2018 г. № 498-ФЗ
"Об ответственном обращении с животными и о внесении изменений в отдельные законодательные акты Российской Федерации"
</t>
  </si>
  <si>
    <t>подп. 82 п. 2 ст. 26.3;
Ст. 7 и в целом</t>
  </si>
  <si>
    <t>06.10.1999, не установлена;
27.12.2018; не установлена</t>
  </si>
  <si>
    <t xml:space="preserve">Закон Кабардино-Балкарской Республики от 15.04.2019 г. № 15-РЗ
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
</t>
  </si>
  <si>
    <t>17.04.2019; не установлена</t>
  </si>
  <si>
    <t>МИНИСТЕРСТВО ПО ДЕЛАМ МОЛОДЕЖИ КАБАРДИНО-БАЛКАРКОЙ РЕСПУБЛИКИ</t>
  </si>
  <si>
    <t>02 4 08 90000</t>
  </si>
  <si>
    <t xml:space="preserve">Закон Кабардино-Балкарской Республики от 22.07.1993 N 1547-XII-З  "О молодежной политике в Кабардино-Балкарской Республике"
</t>
  </si>
  <si>
    <t>22.07.1993 г., не установлена</t>
  </si>
  <si>
    <t>Постановление Правительства КБР от 22.06.2011 N 181-ПП "О создании государственного бюджетного учреждения "Кабардино-Балкарский многофункциональный молодежный центр"</t>
  </si>
  <si>
    <t>22.06.2011, не установлена</t>
  </si>
  <si>
    <t>Закон Кабардино-Балкарской Республики от 22.07.1993 N 1547-XII-З "О молодежной политике в Кабардино-Балкарской Республике";
Постановление Правительства КБР от 01.08.2022 N 184-ПП
"О Министерстве по делам молодежи Кабардино-Балкарской Республики"</t>
  </si>
  <si>
    <t>пп.15 п.2 ст.17;
в целом</t>
  </si>
  <si>
    <t>22.07.1993, не установлена;
01.08.2022, не установлена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</si>
  <si>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 от 01.08.2022 N 184-ПП
"О Министерстве по делам молодежи Кабардино-Балкарской Республики";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</si>
  <si>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>28.10.2005, не установлена; 20.07.2007, не установлена; 07.11.2008, не установлена; 01.08.2022, не установлена;
06.02.2007, не установлена; 23.03.2011, не установлена;</t>
  </si>
  <si>
    <t>992</t>
  </si>
  <si>
    <t>МИНИСТЕРСТВО ФИНАНСОВ КАБАРДИНО-БАЛКАРСКОЙ РЕСПУБЛИКИ</t>
  </si>
  <si>
    <t>90 9 00 51200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</si>
  <si>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</si>
  <si>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Федеральный закон от 20.08.2004 № 113-ФЗ "О присяжных заседателях федеральных судов общей юрисдикции в Российской Федерации"</t>
  </si>
  <si>
    <t>ст.5 п.14</t>
  </si>
  <si>
    <t>20.08.2004, не установлена;</t>
  </si>
  <si>
    <t>Закон Кабардино-Балкарской Республики от 07.02.2011 № 11-РЗ "О бюджетном устройстве и бюджетном процессе в Кабардино-Балкарской Республике"</t>
  </si>
  <si>
    <t>Приложение 8</t>
  </si>
  <si>
    <t>07.02.2011, не установлена;</t>
  </si>
  <si>
    <t>39 2 02 20540</t>
  </si>
  <si>
    <t>Резервный фонд Правительства Кабардино-Балкарской Республики</t>
  </si>
  <si>
    <t>подп. 4 п. 2 ст. 26.3</t>
  </si>
  <si>
    <t>Постановление Правительства КБР, 22.12.2010, № 242-ПП, "О Положении о порядке расходования средств резервного фонда Правительства Кабардино-Балкарской Республики"</t>
  </si>
  <si>
    <t>14.01.2011, не установлена</t>
  </si>
  <si>
    <t>03 1 15 90000</t>
  </si>
  <si>
    <t>Закон Кабардино-Балкарской Республики от 28.10.2005 N 81-РЗ
"О государственной гражданской службе Кабардино-Балкарской Республики"</t>
  </si>
  <si>
    <t>статья 23</t>
  </si>
  <si>
    <t>08 1 00 57010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</si>
  <si>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</si>
  <si>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"Кодекс Российской Федерации об административных правонарушениях" от 30.12.2001 года № 195-ФЗ</t>
  </si>
  <si>
    <t>статья 28.3</t>
  </si>
  <si>
    <t>30.12.2001, не установлена</t>
  </si>
  <si>
    <t>Кодекс Кабардино-Балкарской Республики об административных правонарушениях от 22.07.2003 N 66-РЗ</t>
  </si>
  <si>
    <t>п. 1 ч 1 ст 8.2</t>
  </si>
  <si>
    <t xml:space="preserve">23.04.2015, не установлена
</t>
  </si>
  <si>
    <t>39 2 05 90000</t>
  </si>
  <si>
    <t>Окончание действия редакции - 31.12.2020.</t>
  </si>
  <si>
    <t xml:space="preserve">Постановление Правительства КБР от 07.12.2011 N 367-ПП "О Министерстве финансов Кабардино-Балкарской Республики" 
</t>
  </si>
  <si>
    <t xml:space="preserve"> 07.12.2011, не установлена</t>
  </si>
  <si>
    <t>подп. 1, п. 2 ст. 26.3;</t>
  </si>
  <si>
    <t xml:space="preserve">Постановление Правительства КБР от 07.12.2011 N 367-ПП
"О Министерстве финансов Кабардино-Балкарской Республики"
</t>
  </si>
  <si>
    <t>07.12.2011, не установлена</t>
  </si>
  <si>
    <t>Мобилизационная и вневойсковая подготовка</t>
  </si>
  <si>
    <t>99 9 00 51180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</si>
  <si>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</si>
  <si>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Федеральный закон от 28.03.1998 № 53-ФЗ "О воинской обязанности и военной службе";
Постановление Правительства РФ, 29.04.2006, № 258,"О субвенциях на осуществление полномочий по первичному воинскому учету на территориях, где отсутствуют военные комиссариаты"</t>
  </si>
  <si>
    <t>ст.8;
в целом</t>
  </si>
  <si>
    <t>28.03.1998, не установлена;
29.04.2006, не установлена</t>
  </si>
  <si>
    <t>39 Д 01 90000</t>
  </si>
  <si>
    <t>Закон КБР №81-РЗ от 28.10.2005 г. "О государственной гражданской службе КБР";  
Указ Президента КБР №47-УП от 20.07.2007 г. "О денежном вознаграждении лиц, замещающих государственные должности КБР, и денежном содерджании государственных гражданских служащих КБР"; 
Указ Президента КБР №55-Уп от 08.08.2007 г. "Об оплате труда работников органов государственной власти КБР, замещающих должности, не являющиеся должностями государственной гражданской службы КБР"; 
Постановление Правительства КБР от 07.11.2008 N 247-ПП "О минимальных окладах по профессиональным квалификационным группам работников государственных учреждений Кабардино-Балкарской Республики"; 
Постановление Правительства КБР, 07.12.2011, № 367-ПП, О Министерстве финансов Кабардино-Балкарской Республики;
Указ Президента КБР от 06.02.2007 N 6-УП "О порядке и условиях командирования государственных гражданских служащих Кабардино-Балкарской Республики";
Указ Президента КБР от 23.03.2011 N 34-УП "О Порядке и условиях командирования лиц, замещающих государственные должности Кабардино-Балкарской Республики";</t>
  </si>
  <si>
    <t xml:space="preserve">28.10.2005, не установлена; 20.07.2007, не установлена; 08.08.2007, не установлена; 07.11.2008, не установлена; 07.12.2011, не установлена;
06.02.2007, не установлена; 23.03.2011, не установлена;  </t>
  </si>
  <si>
    <t>Постановление Правительства КБР от 07.12.2015 N 287-ПП "О порядке определения нормативных затрат на обеспечение функций государственных органов Кабардино-Балкарской Республики, органа управления Территориальным фондом обязательного медицинского страхования Кабардино-Балкарской Республики, в том числе подведомственных им казенных учреждений";
Приказ Минфина КБР от 31.12.2015 N 174 "Об утверждении нормативных затрат на обеспечение функций Министерства финансов Кабардино-Балкарской Республики"; 
Постановление Правительства КБР, 07.12.2011, № 367-ПП, О Министерстве финансов Кабардино-Балкарской Республики</t>
  </si>
  <si>
    <t>07.12.2015, не установлена;  31.12.2015, не установлена;
07.12.2011, не установлена</t>
  </si>
  <si>
    <t>подп. 1 п. 2 ст. 26.3,
глава 28, 30, 31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</si>
  <si>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</si>
  <si>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</si>
  <si>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подп. 34 п. 2 ст. 26.3</t>
  </si>
  <si>
    <t>п.1, 4.3</t>
  </si>
  <si>
    <t>39 4 01 90000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</si>
  <si>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</si>
  <si>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</si>
  <si>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39 Б 01 70020</t>
  </si>
  <si>
    <t>Выравнивание бюджетной обеспеченности муниципальных районов (городских округов)</t>
  </si>
  <si>
    <t>подп. 37 п. 2 ст. 26.3</t>
  </si>
  <si>
    <t>Приложение 2</t>
  </si>
  <si>
    <t>Иные  дотации</t>
  </si>
  <si>
    <t>39 Б 02 70040</t>
  </si>
  <si>
    <t>Дотации на поддержку мер по обеспечению сбалансированности бюджетов</t>
  </si>
  <si>
    <t>ч. 2 ст. 63.1</t>
  </si>
  <si>
    <t>Закон Кабардино-Балкарской Республики от 07.02.2011 N 11-РЗ  "О бюджетном устройстве и бюджетном процессе в Кабардино-Балкарской Республике"</t>
  </si>
  <si>
    <t>Ч. 6 СТ 10</t>
  </si>
  <si>
    <t>01.01.2021, не установлена</t>
  </si>
  <si>
    <t>Прочие межбюджетные трансферты общего характера</t>
  </si>
  <si>
    <t>39 Б 01 70010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</si>
  <si>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</si>
  <si>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ст 14-2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</si>
</sst>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name val="Calibri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1" fillId="0" borderId="0" xfId="0" applyNumberFormat="1" applyFont="1"/>
    <xf numFmtId="164" fontId="4" fillId="0" borderId="1" xfId="0" applyNumberFormat="1" applyFont="1" applyBorder="1"/>
    <xf numFmtId="0" fontId="4" fillId="0" borderId="1" xfId="0" applyNumberFormat="1" applyFont="1" applyBorder="1"/>
    <xf numFmtId="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top"/>
    </xf>
    <xf numFmtId="0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horizontal="center" vertical="top"/>
    </xf>
    <xf numFmtId="0" fontId="1" fillId="2" borderId="0" xfId="0" applyNumberFormat="1" applyFont="1" applyFill="1"/>
    <xf numFmtId="14" fontId="4" fillId="0" borderId="1" xfId="0" applyNumberFormat="1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vertical="center" wrapText="1"/>
    </xf>
    <xf numFmtId="0" fontId="1" fillId="3" borderId="0" xfId="0" applyNumberFormat="1" applyFont="1" applyFill="1"/>
    <xf numFmtId="164" fontId="1" fillId="3" borderId="0" xfId="0" applyNumberFormat="1" applyFont="1" applyFill="1"/>
    <xf numFmtId="0" fontId="3" fillId="3" borderId="0" xfId="0" applyNumberFormat="1" applyFont="1" applyFill="1" applyAlignment="1">
      <alignment horizont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top"/>
    </xf>
    <xf numFmtId="0" fontId="4" fillId="3" borderId="1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right" vertical="top"/>
    </xf>
    <xf numFmtId="0" fontId="4" fillId="3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4" fillId="3" borderId="1" xfId="0" applyNumberFormat="1" applyFont="1" applyFill="1" applyBorder="1" applyAlignment="1">
      <alignment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Alignment="1">
      <alignment horizont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29"/>
  <sheetViews>
    <sheetView tabSelected="1" topLeftCell="B1" zoomScale="60" zoomScaleNormal="60" workbookViewId="0">
      <pane ySplit="7" topLeftCell="A8" activePane="bottomLeft" state="frozen"/>
      <selection pane="bottomLeft" activeCell="M8" sqref="M8"/>
    </sheetView>
  </sheetViews>
  <sheetFormatPr defaultColWidth="9" defaultRowHeight="12.75" outlineLevelCol="1" x14ac:dyDescent="0.2"/>
  <cols>
    <col min="1" max="1" width="26.85546875" hidden="1" customWidth="1"/>
    <col min="2" max="2" width="9.140625" customWidth="1"/>
    <col min="3" max="3" width="24" customWidth="1" outlineLevel="1"/>
    <col min="4" max="4" width="4.42578125" customWidth="1"/>
    <col min="5" max="5" width="4.5703125" customWidth="1"/>
    <col min="6" max="6" width="18.5703125" customWidth="1" outlineLevel="1"/>
    <col min="7" max="7" width="12.5703125" customWidth="1"/>
    <col min="8" max="8" width="31.42578125" customWidth="1"/>
    <col min="9" max="9" width="11.42578125" customWidth="1"/>
    <col min="10" max="10" width="27.28515625" customWidth="1" outlineLevel="1"/>
    <col min="11" max="13" width="15" bestFit="1" customWidth="1"/>
    <col min="14" max="14" width="64.42578125" customWidth="1"/>
    <col min="15" max="15" width="15.42578125" customWidth="1"/>
    <col min="16" max="16" width="15.85546875" customWidth="1"/>
    <col min="17" max="17" width="76.85546875" customWidth="1"/>
    <col min="18" max="18" width="15" customWidth="1"/>
    <col min="19" max="19" width="21" customWidth="1"/>
    <col min="20" max="20" width="9" bestFit="1" customWidth="1"/>
    <col min="21" max="21" width="22.140625" customWidth="1"/>
    <col min="22" max="22" width="9" bestFit="1" customWidth="1"/>
  </cols>
  <sheetData>
    <row r="1" spans="1:30" ht="20.25" x14ac:dyDescent="0.3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30" ht="18.75" x14ac:dyDescent="0.3">
      <c r="B2" s="15"/>
      <c r="C2" s="15"/>
      <c r="D2" s="15"/>
      <c r="E2" s="15"/>
      <c r="F2" s="15"/>
      <c r="G2" s="15"/>
      <c r="H2" s="15"/>
      <c r="I2" s="15"/>
      <c r="J2" s="15"/>
      <c r="K2" s="16"/>
      <c r="L2" s="16"/>
      <c r="M2" s="16"/>
      <c r="N2" s="15"/>
      <c r="O2" s="15"/>
      <c r="P2" s="15"/>
      <c r="Q2" s="15"/>
      <c r="R2" s="15"/>
      <c r="S2" s="17" t="s">
        <v>1</v>
      </c>
    </row>
    <row r="3" spans="1:30" ht="18.75" x14ac:dyDescent="0.2"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26" t="s">
        <v>9</v>
      </c>
      <c r="J3" s="26" t="s">
        <v>10</v>
      </c>
      <c r="K3" s="26">
        <v>2023</v>
      </c>
      <c r="L3" s="26">
        <v>2024</v>
      </c>
      <c r="M3" s="26">
        <v>2025</v>
      </c>
      <c r="N3" s="30" t="s">
        <v>11</v>
      </c>
      <c r="O3" s="31"/>
      <c r="P3" s="31"/>
      <c r="Q3" s="31"/>
      <c r="R3" s="31"/>
      <c r="S3" s="32"/>
    </row>
    <row r="4" spans="1:30" ht="18.75" x14ac:dyDescent="0.2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30" t="s">
        <v>12</v>
      </c>
      <c r="O4" s="31"/>
      <c r="P4" s="32"/>
      <c r="Q4" s="30" t="s">
        <v>13</v>
      </c>
      <c r="R4" s="31"/>
      <c r="S4" s="32"/>
    </row>
    <row r="5" spans="1:30" ht="112.5" x14ac:dyDescent="0.2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8" t="s">
        <v>14</v>
      </c>
      <c r="O5" s="18" t="s">
        <v>15</v>
      </c>
      <c r="P5" s="18" t="s">
        <v>16</v>
      </c>
      <c r="Q5" s="18" t="s">
        <v>14</v>
      </c>
      <c r="R5" s="18" t="s">
        <v>15</v>
      </c>
      <c r="S5" s="18" t="s">
        <v>16</v>
      </c>
    </row>
    <row r="6" spans="1:30" ht="15.75" x14ac:dyDescent="0.25">
      <c r="B6" s="36" t="s">
        <v>17</v>
      </c>
      <c r="C6" s="37"/>
      <c r="D6" s="37"/>
      <c r="E6" s="37"/>
      <c r="F6" s="37"/>
      <c r="G6" s="37"/>
      <c r="H6" s="37"/>
      <c r="I6" s="37"/>
      <c r="J6" s="38"/>
      <c r="K6" s="1">
        <f>SUM(K7:K529)</f>
        <v>55921520.469009973</v>
      </c>
      <c r="L6" s="1">
        <f>SUM(L7:L529)</f>
        <v>50137634.89587006</v>
      </c>
      <c r="M6" s="1">
        <f>SUM(M7:M529)</f>
        <v>41070563.99193</v>
      </c>
      <c r="N6" s="2"/>
      <c r="O6" s="2"/>
      <c r="P6" s="2"/>
      <c r="Q6" s="2"/>
      <c r="R6" s="2"/>
      <c r="S6" s="2"/>
    </row>
    <row r="7" spans="1:30" ht="47.25" x14ac:dyDescent="0.25">
      <c r="B7" s="33" t="s">
        <v>18</v>
      </c>
      <c r="C7" s="34"/>
      <c r="D7" s="34"/>
      <c r="E7" s="34"/>
      <c r="F7" s="34"/>
      <c r="G7" s="34"/>
      <c r="H7" s="34"/>
      <c r="I7" s="34"/>
      <c r="J7" s="35"/>
      <c r="K7" s="7"/>
      <c r="L7" s="7">
        <v>800303.8</v>
      </c>
      <c r="M7" s="7">
        <v>1582715.1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</row>
    <row r="8" spans="1:30" ht="204.75" x14ac:dyDescent="0.2">
      <c r="A8" t="str">
        <f t="shared" ref="A8:A71" si="0">CONCATENATE(B8, D8, E8, G8, I8)</f>
        <v>902011392 9 00 90000100</v>
      </c>
      <c r="B8" s="4" t="s">
        <v>25</v>
      </c>
      <c r="C8" s="5" t="s">
        <v>26</v>
      </c>
      <c r="D8" s="4" t="s">
        <v>27</v>
      </c>
      <c r="E8" s="4" t="s">
        <v>28</v>
      </c>
      <c r="F8" s="5" t="s">
        <v>29</v>
      </c>
      <c r="G8" s="6" t="s">
        <v>30</v>
      </c>
      <c r="H8" s="5" t="s">
        <v>31</v>
      </c>
      <c r="I8" s="4" t="s">
        <v>32</v>
      </c>
      <c r="J8" s="5" t="s">
        <v>33</v>
      </c>
      <c r="K8" s="7">
        <v>5170.7</v>
      </c>
      <c r="L8" s="7">
        <v>4916.5</v>
      </c>
      <c r="M8" s="7">
        <v>4931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3" t="s">
        <v>39</v>
      </c>
      <c r="U8" s="8"/>
      <c r="V8" s="8"/>
      <c r="W8" s="8"/>
      <c r="X8" s="9"/>
      <c r="Y8" s="9"/>
      <c r="Z8" s="9"/>
    </row>
    <row r="9" spans="1:30" ht="126" x14ac:dyDescent="0.2">
      <c r="A9" t="str">
        <f t="shared" si="0"/>
        <v>902011392 9 00 90000200</v>
      </c>
      <c r="B9" s="4" t="s">
        <v>25</v>
      </c>
      <c r="C9" s="5" t="s">
        <v>26</v>
      </c>
      <c r="D9" s="4" t="s">
        <v>27</v>
      </c>
      <c r="E9" s="4" t="s">
        <v>28</v>
      </c>
      <c r="F9" s="5" t="s">
        <v>29</v>
      </c>
      <c r="G9" s="6" t="s">
        <v>30</v>
      </c>
      <c r="H9" s="5" t="s">
        <v>31</v>
      </c>
      <c r="I9" s="4" t="s">
        <v>40</v>
      </c>
      <c r="J9" s="5" t="s">
        <v>41</v>
      </c>
      <c r="K9" s="7">
        <v>462.7</v>
      </c>
      <c r="L9" s="7">
        <v>57.7</v>
      </c>
      <c r="M9" s="7">
        <v>88.8</v>
      </c>
      <c r="N9" s="3" t="s">
        <v>34</v>
      </c>
      <c r="O9" s="3" t="s">
        <v>35</v>
      </c>
      <c r="P9" s="3" t="s">
        <v>36</v>
      </c>
      <c r="Q9" s="3" t="s">
        <v>42</v>
      </c>
      <c r="R9" s="3" t="s">
        <v>38</v>
      </c>
      <c r="S9" s="3" t="s">
        <v>43</v>
      </c>
      <c r="U9" s="8"/>
      <c r="V9" s="8"/>
      <c r="W9" s="8"/>
      <c r="X9" s="9"/>
      <c r="Y9" s="9"/>
      <c r="Z9" s="9"/>
    </row>
    <row r="10" spans="1:30" ht="346.5" x14ac:dyDescent="0.2">
      <c r="A10" t="str">
        <f t="shared" si="0"/>
        <v>903010277 2 00 90000100</v>
      </c>
      <c r="B10" s="4" t="s">
        <v>44</v>
      </c>
      <c r="C10" s="5" t="s">
        <v>45</v>
      </c>
      <c r="D10" s="4" t="s">
        <v>27</v>
      </c>
      <c r="E10" s="4" t="s">
        <v>46</v>
      </c>
      <c r="F10" s="5" t="s">
        <v>47</v>
      </c>
      <c r="G10" s="6" t="s">
        <v>48</v>
      </c>
      <c r="H10" s="5" t="s">
        <v>31</v>
      </c>
      <c r="I10" s="4" t="s">
        <v>32</v>
      </c>
      <c r="J10" s="5" t="s">
        <v>33</v>
      </c>
      <c r="K10" s="7">
        <v>134935.5</v>
      </c>
      <c r="L10" s="7">
        <v>130256.7</v>
      </c>
      <c r="M10" s="7">
        <v>130494.6</v>
      </c>
      <c r="N10" s="3" t="s">
        <v>49</v>
      </c>
      <c r="O10" s="3" t="s">
        <v>50</v>
      </c>
      <c r="P10" s="3" t="s">
        <v>51</v>
      </c>
      <c r="Q10" s="3" t="s">
        <v>52</v>
      </c>
      <c r="R10" s="3" t="s">
        <v>38</v>
      </c>
      <c r="S10" s="3" t="s">
        <v>53</v>
      </c>
      <c r="U10" s="8"/>
      <c r="V10" s="8"/>
      <c r="W10" s="8"/>
      <c r="X10" s="9"/>
      <c r="Y10" s="9"/>
      <c r="Z10" s="9"/>
    </row>
    <row r="11" spans="1:30" ht="126" x14ac:dyDescent="0.2">
      <c r="A11" t="str">
        <f t="shared" si="0"/>
        <v>903010277 2 00 90000200</v>
      </c>
      <c r="B11" s="4" t="s">
        <v>44</v>
      </c>
      <c r="C11" s="5" t="s">
        <v>45</v>
      </c>
      <c r="D11" s="4" t="s">
        <v>27</v>
      </c>
      <c r="E11" s="4" t="s">
        <v>46</v>
      </c>
      <c r="F11" s="5" t="s">
        <v>47</v>
      </c>
      <c r="G11" s="6" t="s">
        <v>48</v>
      </c>
      <c r="H11" s="5" t="s">
        <v>31</v>
      </c>
      <c r="I11" s="4" t="s">
        <v>40</v>
      </c>
      <c r="J11" s="5" t="s">
        <v>41</v>
      </c>
      <c r="K11" s="7">
        <v>2000</v>
      </c>
      <c r="L11" s="7">
        <v>29.7</v>
      </c>
      <c r="M11" s="7">
        <v>117.8</v>
      </c>
      <c r="N11" s="3" t="s">
        <v>49</v>
      </c>
      <c r="O11" s="3" t="s">
        <v>50</v>
      </c>
      <c r="P11" s="3" t="s">
        <v>51</v>
      </c>
      <c r="Q11" s="3" t="s">
        <v>54</v>
      </c>
      <c r="R11" s="3" t="s">
        <v>38</v>
      </c>
      <c r="S11" s="3" t="s">
        <v>55</v>
      </c>
      <c r="U11" s="8"/>
      <c r="V11" s="8"/>
      <c r="W11" s="8"/>
      <c r="X11" s="9"/>
      <c r="Y11" s="9"/>
      <c r="Z11" s="9"/>
    </row>
    <row r="12" spans="1:30" ht="126" x14ac:dyDescent="0.2">
      <c r="A12" t="str">
        <f t="shared" si="0"/>
        <v>903010277 2 00 90000800</v>
      </c>
      <c r="B12" s="4" t="s">
        <v>44</v>
      </c>
      <c r="C12" s="5" t="s">
        <v>45</v>
      </c>
      <c r="D12" s="4" t="s">
        <v>27</v>
      </c>
      <c r="E12" s="4" t="s">
        <v>46</v>
      </c>
      <c r="F12" s="5" t="s">
        <v>47</v>
      </c>
      <c r="G12" s="6" t="s">
        <v>48</v>
      </c>
      <c r="H12" s="5" t="s">
        <v>31</v>
      </c>
      <c r="I12" s="4">
        <v>800</v>
      </c>
      <c r="J12" s="5" t="s">
        <v>56</v>
      </c>
      <c r="K12" s="7">
        <v>12.4</v>
      </c>
      <c r="L12" s="7">
        <v>6.7</v>
      </c>
      <c r="M12" s="7">
        <v>12.4</v>
      </c>
      <c r="N12" s="3" t="s">
        <v>57</v>
      </c>
      <c r="O12" s="3" t="s">
        <v>58</v>
      </c>
      <c r="P12" s="3" t="s">
        <v>59</v>
      </c>
      <c r="Q12" s="3" t="s">
        <v>60</v>
      </c>
      <c r="R12" s="3" t="s">
        <v>38</v>
      </c>
      <c r="S12" s="3" t="s">
        <v>61</v>
      </c>
      <c r="U12" s="8"/>
      <c r="V12" s="8"/>
      <c r="W12" s="8"/>
      <c r="X12" s="9"/>
      <c r="Y12" s="9"/>
      <c r="Z12" s="9"/>
    </row>
    <row r="13" spans="1:30" ht="267.75" x14ac:dyDescent="0.2">
      <c r="A13" t="str">
        <f t="shared" si="0"/>
        <v>903010396 9 00 90000200</v>
      </c>
      <c r="B13" s="4" t="s">
        <v>44</v>
      </c>
      <c r="C13" s="5" t="s">
        <v>45</v>
      </c>
      <c r="D13" s="4" t="s">
        <v>27</v>
      </c>
      <c r="E13" s="10" t="s">
        <v>62</v>
      </c>
      <c r="F13" s="5" t="s">
        <v>63</v>
      </c>
      <c r="G13" s="6" t="s">
        <v>64</v>
      </c>
      <c r="H13" s="5" t="s">
        <v>31</v>
      </c>
      <c r="I13" s="4" t="s">
        <v>40</v>
      </c>
      <c r="J13" s="5" t="s">
        <v>41</v>
      </c>
      <c r="K13" s="7">
        <v>22155.5</v>
      </c>
      <c r="L13" s="7">
        <v>1148.9000000000001</v>
      </c>
      <c r="M13" s="7">
        <v>2782.6</v>
      </c>
      <c r="N13" s="3" t="s">
        <v>49</v>
      </c>
      <c r="O13" s="3" t="s">
        <v>50</v>
      </c>
      <c r="P13" s="3" t="s">
        <v>65</v>
      </c>
      <c r="Q13" s="3" t="s">
        <v>66</v>
      </c>
      <c r="R13" s="3" t="s">
        <v>38</v>
      </c>
      <c r="S13" s="3" t="s">
        <v>67</v>
      </c>
      <c r="U13" s="8"/>
      <c r="V13" s="8"/>
      <c r="W13" s="8"/>
      <c r="X13" s="9"/>
      <c r="Y13" s="9"/>
      <c r="Z13" s="9"/>
      <c r="AA13" s="11"/>
      <c r="AD13" s="11"/>
    </row>
    <row r="14" spans="1:30" ht="267.75" x14ac:dyDescent="0.2">
      <c r="A14" t="str">
        <f t="shared" si="0"/>
        <v>903010396 9 00 90000800</v>
      </c>
      <c r="B14" s="4" t="s">
        <v>44</v>
      </c>
      <c r="C14" s="5" t="s">
        <v>45</v>
      </c>
      <c r="D14" s="4" t="s">
        <v>27</v>
      </c>
      <c r="E14" s="10" t="s">
        <v>62</v>
      </c>
      <c r="F14" s="5" t="s">
        <v>63</v>
      </c>
      <c r="G14" s="6" t="s">
        <v>64</v>
      </c>
      <c r="H14" s="5" t="s">
        <v>31</v>
      </c>
      <c r="I14" s="4">
        <v>800</v>
      </c>
      <c r="J14" s="5" t="s">
        <v>56</v>
      </c>
      <c r="K14" s="7">
        <v>155.30000000000001</v>
      </c>
      <c r="L14" s="7">
        <v>0</v>
      </c>
      <c r="M14" s="7">
        <v>0</v>
      </c>
      <c r="N14" s="3" t="s">
        <v>49</v>
      </c>
      <c r="O14" s="3" t="s">
        <v>50</v>
      </c>
      <c r="P14" s="3" t="s">
        <v>65</v>
      </c>
      <c r="Q14" s="3" t="s">
        <v>66</v>
      </c>
      <c r="R14" s="3" t="s">
        <v>38</v>
      </c>
      <c r="S14" s="3" t="s">
        <v>67</v>
      </c>
      <c r="U14" s="8"/>
      <c r="V14" s="8"/>
      <c r="W14" s="8"/>
      <c r="X14" s="9"/>
      <c r="Y14" s="9"/>
      <c r="Z14" s="9"/>
      <c r="AA14" s="11"/>
      <c r="AD14" s="11"/>
    </row>
    <row r="15" spans="1:30" ht="236.25" x14ac:dyDescent="0.2">
      <c r="A15" t="str">
        <f t="shared" si="0"/>
        <v>903010478 2 00 90000100</v>
      </c>
      <c r="B15" s="4" t="s">
        <v>44</v>
      </c>
      <c r="C15" s="5" t="s">
        <v>45</v>
      </c>
      <c r="D15" s="4" t="s">
        <v>27</v>
      </c>
      <c r="E15" s="4" t="s">
        <v>68</v>
      </c>
      <c r="F15" s="5" t="s">
        <v>69</v>
      </c>
      <c r="G15" s="6" t="s">
        <v>70</v>
      </c>
      <c r="H15" s="5" t="s">
        <v>31</v>
      </c>
      <c r="I15" s="4" t="s">
        <v>32</v>
      </c>
      <c r="J15" s="5" t="s">
        <v>33</v>
      </c>
      <c r="K15" s="7">
        <v>31727</v>
      </c>
      <c r="L15" s="7">
        <v>31727</v>
      </c>
      <c r="M15" s="7">
        <v>31727</v>
      </c>
      <c r="N15" s="3" t="s">
        <v>49</v>
      </c>
      <c r="O15" s="3" t="s">
        <v>50</v>
      </c>
      <c r="P15" s="3" t="s">
        <v>51</v>
      </c>
      <c r="Q15" s="3" t="s">
        <v>71</v>
      </c>
      <c r="R15" s="3" t="s">
        <v>38</v>
      </c>
      <c r="S15" s="3" t="s">
        <v>72</v>
      </c>
      <c r="U15" s="8"/>
      <c r="V15" s="8"/>
      <c r="W15" s="8"/>
      <c r="X15" s="9"/>
      <c r="Y15" s="9"/>
      <c r="Z15" s="9"/>
    </row>
    <row r="16" spans="1:30" ht="94.5" x14ac:dyDescent="0.2">
      <c r="A16" t="str">
        <f t="shared" si="0"/>
        <v>903011308 3 00 90000200</v>
      </c>
      <c r="B16" s="19" t="s">
        <v>44</v>
      </c>
      <c r="C16" s="20" t="s">
        <v>45</v>
      </c>
      <c r="D16" s="19" t="s">
        <v>27</v>
      </c>
      <c r="E16" s="19" t="s">
        <v>28</v>
      </c>
      <c r="F16" s="20" t="s">
        <v>29</v>
      </c>
      <c r="G16" s="21" t="s">
        <v>73</v>
      </c>
      <c r="H16" s="20" t="s">
        <v>31</v>
      </c>
      <c r="I16" s="19">
        <v>200</v>
      </c>
      <c r="J16" s="20" t="s">
        <v>41</v>
      </c>
      <c r="K16" s="22">
        <v>450</v>
      </c>
      <c r="L16" s="22">
        <v>450</v>
      </c>
      <c r="M16" s="22">
        <v>450</v>
      </c>
      <c r="N16" s="23" t="s">
        <v>74</v>
      </c>
      <c r="O16" s="23" t="s">
        <v>38</v>
      </c>
      <c r="P16" s="23" t="s">
        <v>75</v>
      </c>
      <c r="Q16" s="23" t="s">
        <v>76</v>
      </c>
      <c r="R16" s="23" t="s">
        <v>38</v>
      </c>
      <c r="S16" s="23" t="s">
        <v>77</v>
      </c>
      <c r="U16" s="8"/>
      <c r="V16" s="8"/>
      <c r="W16" s="8"/>
      <c r="X16" s="9"/>
      <c r="Y16" s="9"/>
      <c r="Z16" s="9"/>
      <c r="AD16" s="11"/>
    </row>
    <row r="17" spans="1:26" ht="189" x14ac:dyDescent="0.2">
      <c r="A17" t="str">
        <f t="shared" si="0"/>
        <v>903011389 3 00 90000100</v>
      </c>
      <c r="B17" s="4" t="s">
        <v>44</v>
      </c>
      <c r="C17" s="5" t="s">
        <v>45</v>
      </c>
      <c r="D17" s="4" t="s">
        <v>27</v>
      </c>
      <c r="E17" s="4" t="s">
        <v>28</v>
      </c>
      <c r="F17" s="5" t="s">
        <v>29</v>
      </c>
      <c r="G17" s="6" t="s">
        <v>78</v>
      </c>
      <c r="H17" s="5" t="s">
        <v>31</v>
      </c>
      <c r="I17" s="4" t="s">
        <v>32</v>
      </c>
      <c r="J17" s="5" t="s">
        <v>33</v>
      </c>
      <c r="K17" s="7">
        <v>7049.2</v>
      </c>
      <c r="L17" s="7">
        <v>6881</v>
      </c>
      <c r="M17" s="7">
        <v>6883.4</v>
      </c>
      <c r="N17" s="3" t="s">
        <v>79</v>
      </c>
      <c r="O17" s="3" t="s">
        <v>80</v>
      </c>
      <c r="P17" s="3" t="s">
        <v>81</v>
      </c>
      <c r="Q17" s="3" t="s">
        <v>82</v>
      </c>
      <c r="R17" s="3" t="s">
        <v>38</v>
      </c>
      <c r="S17" s="3" t="s">
        <v>83</v>
      </c>
      <c r="U17" s="8"/>
      <c r="V17" s="8"/>
      <c r="W17" s="8"/>
      <c r="X17" s="9"/>
      <c r="Y17" s="9"/>
      <c r="Z17" s="9"/>
    </row>
    <row r="18" spans="1:26" ht="110.25" x14ac:dyDescent="0.2">
      <c r="A18" t="str">
        <f t="shared" si="0"/>
        <v>903011389 3 00 90000200</v>
      </c>
      <c r="B18" s="4" t="s">
        <v>44</v>
      </c>
      <c r="C18" s="5" t="s">
        <v>45</v>
      </c>
      <c r="D18" s="4" t="s">
        <v>27</v>
      </c>
      <c r="E18" s="4" t="s">
        <v>28</v>
      </c>
      <c r="F18" s="5" t="s">
        <v>29</v>
      </c>
      <c r="G18" s="6" t="s">
        <v>78</v>
      </c>
      <c r="H18" s="5" t="s">
        <v>31</v>
      </c>
      <c r="I18" s="4" t="s">
        <v>40</v>
      </c>
      <c r="J18" s="5" t="s">
        <v>41</v>
      </c>
      <c r="K18" s="7">
        <v>1931.1</v>
      </c>
      <c r="L18" s="7">
        <v>160.80000000000001</v>
      </c>
      <c r="M18" s="7">
        <v>259.3</v>
      </c>
      <c r="N18" s="3" t="s">
        <v>79</v>
      </c>
      <c r="O18" s="3" t="s">
        <v>80</v>
      </c>
      <c r="P18" s="3" t="s">
        <v>84</v>
      </c>
      <c r="Q18" s="3" t="s">
        <v>82</v>
      </c>
      <c r="R18" s="3" t="s">
        <v>38</v>
      </c>
      <c r="S18" s="3" t="s">
        <v>83</v>
      </c>
      <c r="U18" s="8"/>
      <c r="V18" s="8"/>
      <c r="W18" s="8"/>
      <c r="X18" s="9"/>
      <c r="Y18" s="9"/>
      <c r="Z18" s="9"/>
    </row>
    <row r="19" spans="1:26" ht="141.75" x14ac:dyDescent="0.2">
      <c r="A19" t="str">
        <f t="shared" si="0"/>
        <v>903011389 3 00 90000800</v>
      </c>
      <c r="B19" s="4" t="s">
        <v>44</v>
      </c>
      <c r="C19" s="5" t="s">
        <v>45</v>
      </c>
      <c r="D19" s="4" t="s">
        <v>27</v>
      </c>
      <c r="E19" s="4" t="s">
        <v>28</v>
      </c>
      <c r="F19" s="5" t="s">
        <v>29</v>
      </c>
      <c r="G19" s="6" t="s">
        <v>78</v>
      </c>
      <c r="H19" s="5" t="s">
        <v>31</v>
      </c>
      <c r="I19" s="4" t="s">
        <v>85</v>
      </c>
      <c r="J19" s="5" t="s">
        <v>56</v>
      </c>
      <c r="K19" s="7">
        <v>9.1</v>
      </c>
      <c r="L19" s="7">
        <v>4.9000000000000004</v>
      </c>
      <c r="M19" s="7">
        <v>9.1</v>
      </c>
      <c r="N19" s="3" t="s">
        <v>86</v>
      </c>
      <c r="O19" s="3" t="s">
        <v>87</v>
      </c>
      <c r="P19" s="3" t="s">
        <v>88</v>
      </c>
      <c r="Q19" s="3" t="s">
        <v>82</v>
      </c>
      <c r="R19" s="3" t="s">
        <v>38</v>
      </c>
      <c r="S19" s="3" t="s">
        <v>83</v>
      </c>
      <c r="U19" s="8"/>
      <c r="V19" s="8"/>
      <c r="W19" s="8"/>
      <c r="X19" s="9"/>
      <c r="Y19" s="9"/>
      <c r="Z19" s="9"/>
    </row>
    <row r="20" spans="1:26" ht="409.5" x14ac:dyDescent="0.2">
      <c r="A20" t="str">
        <f t="shared" si="0"/>
        <v>903011389 9 00 90000100</v>
      </c>
      <c r="B20" s="4" t="s">
        <v>44</v>
      </c>
      <c r="C20" s="5" t="s">
        <v>45</v>
      </c>
      <c r="D20" s="4" t="s">
        <v>27</v>
      </c>
      <c r="E20" s="4" t="s">
        <v>28</v>
      </c>
      <c r="F20" s="5" t="s">
        <v>29</v>
      </c>
      <c r="G20" s="6" t="s">
        <v>89</v>
      </c>
      <c r="H20" s="5" t="s">
        <v>31</v>
      </c>
      <c r="I20" s="4" t="s">
        <v>32</v>
      </c>
      <c r="J20" s="5" t="s">
        <v>33</v>
      </c>
      <c r="K20" s="7">
        <v>175640.2</v>
      </c>
      <c r="L20" s="7">
        <v>174937.9</v>
      </c>
      <c r="M20" s="7">
        <v>174938</v>
      </c>
      <c r="N20" s="3" t="s">
        <v>49</v>
      </c>
      <c r="O20" s="3" t="s">
        <v>50</v>
      </c>
      <c r="P20" s="3" t="s">
        <v>51</v>
      </c>
      <c r="Q20" s="3" t="s">
        <v>90</v>
      </c>
      <c r="R20" s="3" t="s">
        <v>38</v>
      </c>
      <c r="S20" s="3" t="s">
        <v>91</v>
      </c>
      <c r="U20" s="8"/>
      <c r="V20" s="8"/>
      <c r="W20" s="8"/>
      <c r="X20" s="9"/>
      <c r="Y20" s="9"/>
      <c r="Z20" s="9"/>
    </row>
    <row r="21" spans="1:26" ht="94.5" x14ac:dyDescent="0.2">
      <c r="A21" t="str">
        <f t="shared" si="0"/>
        <v>903011389 9 00 90000200</v>
      </c>
      <c r="B21" s="4" t="s">
        <v>44</v>
      </c>
      <c r="C21" s="5" t="s">
        <v>45</v>
      </c>
      <c r="D21" s="4" t="s">
        <v>27</v>
      </c>
      <c r="E21" s="4" t="s">
        <v>28</v>
      </c>
      <c r="F21" s="5" t="s">
        <v>29</v>
      </c>
      <c r="G21" s="6" t="s">
        <v>89</v>
      </c>
      <c r="H21" s="5" t="s">
        <v>31</v>
      </c>
      <c r="I21" s="4" t="s">
        <v>40</v>
      </c>
      <c r="J21" s="5" t="s">
        <v>41</v>
      </c>
      <c r="K21" s="7">
        <v>134800</v>
      </c>
      <c r="L21" s="7">
        <v>11532.9</v>
      </c>
      <c r="M21" s="7">
        <v>32088.799999999999</v>
      </c>
      <c r="N21" s="3" t="s">
        <v>92</v>
      </c>
      <c r="O21" s="3" t="s">
        <v>93</v>
      </c>
      <c r="P21" s="3" t="s">
        <v>36</v>
      </c>
      <c r="Q21" s="3" t="s">
        <v>94</v>
      </c>
      <c r="R21" s="3" t="s">
        <v>38</v>
      </c>
      <c r="S21" s="3" t="s">
        <v>95</v>
      </c>
      <c r="U21" s="8"/>
      <c r="V21" s="8"/>
      <c r="W21" s="8"/>
      <c r="X21" s="9"/>
      <c r="Y21" s="9"/>
      <c r="Z21" s="9"/>
    </row>
    <row r="22" spans="1:26" ht="126" x14ac:dyDescent="0.2">
      <c r="A22" t="str">
        <f t="shared" si="0"/>
        <v>903011389 9 00 90000800</v>
      </c>
      <c r="B22" s="4" t="s">
        <v>44</v>
      </c>
      <c r="C22" s="5" t="s">
        <v>45</v>
      </c>
      <c r="D22" s="4" t="s">
        <v>27</v>
      </c>
      <c r="E22" s="4" t="s">
        <v>28</v>
      </c>
      <c r="F22" s="5" t="s">
        <v>29</v>
      </c>
      <c r="G22" s="6" t="s">
        <v>89</v>
      </c>
      <c r="H22" s="5" t="s">
        <v>31</v>
      </c>
      <c r="I22" s="4" t="s">
        <v>85</v>
      </c>
      <c r="J22" s="5" t="s">
        <v>56</v>
      </c>
      <c r="K22" s="7">
        <v>11539.4</v>
      </c>
      <c r="L22" s="7">
        <v>3946.4</v>
      </c>
      <c r="M22" s="7">
        <v>6463.7</v>
      </c>
      <c r="N22" s="3" t="s">
        <v>96</v>
      </c>
      <c r="O22" s="3" t="s">
        <v>97</v>
      </c>
      <c r="P22" s="3" t="s">
        <v>98</v>
      </c>
      <c r="Q22" s="3" t="s">
        <v>99</v>
      </c>
      <c r="R22" s="3" t="s">
        <v>38</v>
      </c>
      <c r="S22" s="3" t="s">
        <v>100</v>
      </c>
      <c r="U22" s="8"/>
      <c r="V22" s="8"/>
      <c r="W22" s="8"/>
      <c r="X22" s="9"/>
      <c r="Y22" s="9"/>
      <c r="Z22" s="9"/>
    </row>
    <row r="23" spans="1:26" ht="94.5" x14ac:dyDescent="0.2">
      <c r="A23" t="str">
        <f t="shared" si="0"/>
        <v>903070599 9 00 90000200</v>
      </c>
      <c r="B23" s="4" t="s">
        <v>44</v>
      </c>
      <c r="C23" s="5" t="s">
        <v>45</v>
      </c>
      <c r="D23" s="4" t="s">
        <v>101</v>
      </c>
      <c r="E23" s="4" t="s">
        <v>102</v>
      </c>
      <c r="F23" s="5" t="s">
        <v>103</v>
      </c>
      <c r="G23" s="6" t="s">
        <v>104</v>
      </c>
      <c r="H23" s="5" t="s">
        <v>31</v>
      </c>
      <c r="I23" s="4" t="s">
        <v>40</v>
      </c>
      <c r="J23" s="5" t="s">
        <v>41</v>
      </c>
      <c r="K23" s="7">
        <v>2600</v>
      </c>
      <c r="L23" s="7">
        <v>38.6</v>
      </c>
      <c r="M23" s="7">
        <v>153.19999999999999</v>
      </c>
      <c r="N23" s="3" t="s">
        <v>92</v>
      </c>
      <c r="O23" s="3" t="s">
        <v>105</v>
      </c>
      <c r="P23" s="3" t="s">
        <v>36</v>
      </c>
      <c r="Q23" s="3" t="s">
        <v>106</v>
      </c>
      <c r="R23" s="3" t="s">
        <v>107</v>
      </c>
      <c r="S23" s="3" t="s">
        <v>108</v>
      </c>
      <c r="U23" s="8"/>
      <c r="V23" s="8"/>
      <c r="W23" s="8"/>
      <c r="X23" s="9"/>
      <c r="Y23" s="9"/>
      <c r="Z23" s="9"/>
    </row>
    <row r="24" spans="1:26" ht="189" x14ac:dyDescent="0.2">
      <c r="A24" t="str">
        <f t="shared" si="0"/>
        <v>903090501 5 01 90000100</v>
      </c>
      <c r="B24" s="4" t="s">
        <v>44</v>
      </c>
      <c r="C24" s="5" t="s">
        <v>45</v>
      </c>
      <c r="D24" s="4" t="s">
        <v>109</v>
      </c>
      <c r="E24" s="4" t="s">
        <v>102</v>
      </c>
      <c r="F24" s="5" t="s">
        <v>110</v>
      </c>
      <c r="G24" s="6" t="s">
        <v>111</v>
      </c>
      <c r="H24" s="5" t="s">
        <v>31</v>
      </c>
      <c r="I24" s="4" t="s">
        <v>32</v>
      </c>
      <c r="J24" s="5" t="s">
        <v>33</v>
      </c>
      <c r="K24" s="7">
        <v>16866</v>
      </c>
      <c r="L24" s="7">
        <v>16866</v>
      </c>
      <c r="M24" s="7">
        <v>16866</v>
      </c>
      <c r="N24" s="3" t="s">
        <v>92</v>
      </c>
      <c r="O24" s="3" t="s">
        <v>93</v>
      </c>
      <c r="P24" s="3" t="s">
        <v>36</v>
      </c>
      <c r="Q24" s="3" t="s">
        <v>112</v>
      </c>
      <c r="R24" s="3" t="s">
        <v>38</v>
      </c>
      <c r="S24" s="3" t="s">
        <v>113</v>
      </c>
      <c r="U24" s="8"/>
      <c r="V24" s="8"/>
      <c r="W24" s="8"/>
      <c r="X24" s="9"/>
      <c r="Y24" s="9"/>
      <c r="Z24" s="9"/>
    </row>
    <row r="25" spans="1:26" ht="94.5" x14ac:dyDescent="0.2">
      <c r="A25" t="str">
        <f t="shared" si="0"/>
        <v>903090501 5 01 90000200</v>
      </c>
      <c r="B25" s="4" t="s">
        <v>44</v>
      </c>
      <c r="C25" s="5" t="s">
        <v>45</v>
      </c>
      <c r="D25" s="4" t="s">
        <v>109</v>
      </c>
      <c r="E25" s="4" t="s">
        <v>102</v>
      </c>
      <c r="F25" s="5" t="s">
        <v>110</v>
      </c>
      <c r="G25" s="6" t="s">
        <v>111</v>
      </c>
      <c r="H25" s="5" t="s">
        <v>31</v>
      </c>
      <c r="I25" s="4" t="s">
        <v>40</v>
      </c>
      <c r="J25" s="5" t="s">
        <v>41</v>
      </c>
      <c r="K25" s="7">
        <v>6748.9</v>
      </c>
      <c r="L25" s="7">
        <v>3067.6</v>
      </c>
      <c r="M25" s="7">
        <v>4925.6000000000004</v>
      </c>
      <c r="N25" s="3" t="s">
        <v>92</v>
      </c>
      <c r="O25" s="3" t="s">
        <v>93</v>
      </c>
      <c r="P25" s="3" t="s">
        <v>36</v>
      </c>
      <c r="Q25" s="3" t="s">
        <v>114</v>
      </c>
      <c r="R25" s="3" t="s">
        <v>38</v>
      </c>
      <c r="S25" s="3" t="s">
        <v>115</v>
      </c>
      <c r="U25" s="8"/>
      <c r="V25" s="8"/>
      <c r="W25" s="8"/>
      <c r="X25" s="9"/>
      <c r="Y25" s="9"/>
      <c r="Z25" s="9"/>
    </row>
    <row r="26" spans="1:26" ht="110.25" x14ac:dyDescent="0.2">
      <c r="A26" t="str">
        <f t="shared" si="0"/>
        <v>903090501 5 01 90000800</v>
      </c>
      <c r="B26" s="4" t="s">
        <v>44</v>
      </c>
      <c r="C26" s="5" t="s">
        <v>45</v>
      </c>
      <c r="D26" s="4" t="s">
        <v>109</v>
      </c>
      <c r="E26" s="4" t="s">
        <v>102</v>
      </c>
      <c r="F26" s="5" t="s">
        <v>110</v>
      </c>
      <c r="G26" s="6" t="s">
        <v>111</v>
      </c>
      <c r="H26" s="5" t="s">
        <v>31</v>
      </c>
      <c r="I26" s="4" t="s">
        <v>85</v>
      </c>
      <c r="J26" s="5" t="s">
        <v>56</v>
      </c>
      <c r="K26" s="7">
        <v>2999.3</v>
      </c>
      <c r="L26" s="7">
        <v>19.5</v>
      </c>
      <c r="M26" s="7">
        <v>35.9</v>
      </c>
      <c r="N26" s="3" t="s">
        <v>116</v>
      </c>
      <c r="O26" s="3" t="s">
        <v>58</v>
      </c>
      <c r="P26" s="3" t="s">
        <v>59</v>
      </c>
      <c r="Q26" s="3" t="s">
        <v>99</v>
      </c>
      <c r="R26" s="3" t="s">
        <v>38</v>
      </c>
      <c r="S26" s="3" t="s">
        <v>100</v>
      </c>
      <c r="U26" s="8"/>
      <c r="V26" s="8"/>
      <c r="W26" s="8"/>
      <c r="X26" s="9"/>
      <c r="Y26" s="9"/>
      <c r="Z26" s="9"/>
    </row>
    <row r="27" spans="1:26" ht="330.75" x14ac:dyDescent="0.2">
      <c r="A27" t="str">
        <f t="shared" si="0"/>
        <v>904011399 9 00 90000100</v>
      </c>
      <c r="B27" s="4" t="s">
        <v>117</v>
      </c>
      <c r="C27" s="5" t="s">
        <v>118</v>
      </c>
      <c r="D27" s="4" t="s">
        <v>27</v>
      </c>
      <c r="E27" s="4" t="s">
        <v>28</v>
      </c>
      <c r="F27" s="5" t="s">
        <v>29</v>
      </c>
      <c r="G27" s="6" t="s">
        <v>104</v>
      </c>
      <c r="H27" s="5" t="s">
        <v>31</v>
      </c>
      <c r="I27" s="4" t="s">
        <v>32</v>
      </c>
      <c r="J27" s="5" t="s">
        <v>33</v>
      </c>
      <c r="K27" s="7">
        <v>43955.5</v>
      </c>
      <c r="L27" s="7">
        <v>43459</v>
      </c>
      <c r="M27" s="7">
        <v>43481.2</v>
      </c>
      <c r="N27" s="3" t="s">
        <v>49</v>
      </c>
      <c r="O27" s="3" t="s">
        <v>50</v>
      </c>
      <c r="P27" s="3" t="s">
        <v>65</v>
      </c>
      <c r="Q27" s="3" t="s">
        <v>119</v>
      </c>
      <c r="R27" s="3" t="s">
        <v>38</v>
      </c>
      <c r="S27" s="3" t="s">
        <v>120</v>
      </c>
      <c r="U27" s="8"/>
      <c r="V27" s="8"/>
      <c r="W27" s="8"/>
      <c r="X27" s="9"/>
      <c r="Y27" s="9"/>
      <c r="Z27" s="9"/>
    </row>
    <row r="28" spans="1:26" ht="126" x14ac:dyDescent="0.2">
      <c r="A28" t="str">
        <f t="shared" si="0"/>
        <v>904011399 9 00 90000200</v>
      </c>
      <c r="B28" s="4" t="s">
        <v>117</v>
      </c>
      <c r="C28" s="5" t="s">
        <v>118</v>
      </c>
      <c r="D28" s="4" t="s">
        <v>27</v>
      </c>
      <c r="E28" s="4" t="s">
        <v>28</v>
      </c>
      <c r="F28" s="5" t="s">
        <v>29</v>
      </c>
      <c r="G28" s="6" t="s">
        <v>104</v>
      </c>
      <c r="H28" s="5" t="s">
        <v>31</v>
      </c>
      <c r="I28" s="4" t="s">
        <v>40</v>
      </c>
      <c r="J28" s="5" t="s">
        <v>41</v>
      </c>
      <c r="K28" s="7">
        <v>7665</v>
      </c>
      <c r="L28" s="7">
        <v>877.7</v>
      </c>
      <c r="M28" s="7">
        <v>2144.6</v>
      </c>
      <c r="N28" s="3" t="s">
        <v>49</v>
      </c>
      <c r="O28" s="3" t="s">
        <v>50</v>
      </c>
      <c r="P28" s="3" t="s">
        <v>65</v>
      </c>
      <c r="Q28" s="3" t="s">
        <v>114</v>
      </c>
      <c r="R28" s="3" t="s">
        <v>38</v>
      </c>
      <c r="S28" s="3" t="s">
        <v>55</v>
      </c>
      <c r="U28" s="8"/>
      <c r="V28" s="8"/>
      <c r="W28" s="8"/>
      <c r="X28" s="9"/>
      <c r="Y28" s="9"/>
      <c r="Z28" s="9"/>
    </row>
    <row r="29" spans="1:26" ht="126" x14ac:dyDescent="0.2">
      <c r="A29" t="str">
        <f t="shared" si="0"/>
        <v>904011399 9 00 90000800</v>
      </c>
      <c r="B29" s="4" t="s">
        <v>117</v>
      </c>
      <c r="C29" s="5" t="s">
        <v>118</v>
      </c>
      <c r="D29" s="4" t="s">
        <v>27</v>
      </c>
      <c r="E29" s="4" t="s">
        <v>28</v>
      </c>
      <c r="F29" s="5" t="s">
        <v>29</v>
      </c>
      <c r="G29" s="6" t="s">
        <v>104</v>
      </c>
      <c r="H29" s="5" t="s">
        <v>31</v>
      </c>
      <c r="I29" s="4" t="s">
        <v>85</v>
      </c>
      <c r="J29" s="5" t="s">
        <v>56</v>
      </c>
      <c r="K29" s="7">
        <v>250.2</v>
      </c>
      <c r="L29" s="7">
        <v>146.30000000000001</v>
      </c>
      <c r="M29" s="7">
        <v>278.39999999999998</v>
      </c>
      <c r="N29" s="3" t="s">
        <v>57</v>
      </c>
      <c r="O29" s="3" t="s">
        <v>58</v>
      </c>
      <c r="P29" s="3" t="s">
        <v>59</v>
      </c>
      <c r="Q29" s="3" t="s">
        <v>121</v>
      </c>
      <c r="R29" s="3" t="s">
        <v>38</v>
      </c>
      <c r="S29" s="3" t="s">
        <v>61</v>
      </c>
      <c r="U29" s="8"/>
      <c r="V29" s="8"/>
      <c r="W29" s="8"/>
      <c r="X29" s="9"/>
      <c r="Y29" s="9"/>
      <c r="Z29" s="9"/>
    </row>
    <row r="30" spans="1:26" ht="346.5" x14ac:dyDescent="0.2">
      <c r="A30" t="str">
        <f t="shared" si="0"/>
        <v>905010693 9 00 90000100</v>
      </c>
      <c r="B30" s="4" t="s">
        <v>122</v>
      </c>
      <c r="C30" s="5" t="s">
        <v>123</v>
      </c>
      <c r="D30" s="4" t="s">
        <v>27</v>
      </c>
      <c r="E30" s="4" t="s">
        <v>124</v>
      </c>
      <c r="F30" s="5" t="s">
        <v>125</v>
      </c>
      <c r="G30" s="6" t="s">
        <v>126</v>
      </c>
      <c r="H30" s="5" t="s">
        <v>31</v>
      </c>
      <c r="I30" s="4" t="s">
        <v>32</v>
      </c>
      <c r="J30" s="5" t="s">
        <v>33</v>
      </c>
      <c r="K30" s="7">
        <v>35924.699999999997</v>
      </c>
      <c r="L30" s="7">
        <v>35600.699999999997</v>
      </c>
      <c r="M30" s="7">
        <v>35618.300000000003</v>
      </c>
      <c r="N30" s="3" t="s">
        <v>49</v>
      </c>
      <c r="O30" s="3" t="s">
        <v>50</v>
      </c>
      <c r="P30" s="3" t="s">
        <v>65</v>
      </c>
      <c r="Q30" s="3" t="s">
        <v>127</v>
      </c>
      <c r="R30" s="3" t="s">
        <v>38</v>
      </c>
      <c r="S30" s="3" t="s">
        <v>128</v>
      </c>
      <c r="U30" s="8"/>
      <c r="V30" s="8"/>
      <c r="W30" s="8"/>
      <c r="X30" s="9"/>
      <c r="Y30" s="9"/>
      <c r="Z30" s="9"/>
    </row>
    <row r="31" spans="1:26" ht="173.25" x14ac:dyDescent="0.2">
      <c r="A31" t="str">
        <f t="shared" si="0"/>
        <v>905010693 9 00 90000200</v>
      </c>
      <c r="B31" s="4" t="s">
        <v>122</v>
      </c>
      <c r="C31" s="5" t="s">
        <v>123</v>
      </c>
      <c r="D31" s="4" t="s">
        <v>27</v>
      </c>
      <c r="E31" s="4" t="s">
        <v>124</v>
      </c>
      <c r="F31" s="5" t="s">
        <v>125</v>
      </c>
      <c r="G31" s="6" t="s">
        <v>126</v>
      </c>
      <c r="H31" s="5" t="s">
        <v>31</v>
      </c>
      <c r="I31" s="4" t="s">
        <v>40</v>
      </c>
      <c r="J31" s="5" t="s">
        <v>41</v>
      </c>
      <c r="K31" s="7">
        <v>8515.9</v>
      </c>
      <c r="L31" s="7">
        <v>430.3</v>
      </c>
      <c r="M31" s="7">
        <v>969.5</v>
      </c>
      <c r="N31" s="3" t="s">
        <v>49</v>
      </c>
      <c r="O31" s="3" t="s">
        <v>50</v>
      </c>
      <c r="P31" s="3" t="s">
        <v>65</v>
      </c>
      <c r="Q31" s="3" t="s">
        <v>129</v>
      </c>
      <c r="R31" s="3" t="s">
        <v>38</v>
      </c>
      <c r="S31" s="3" t="s">
        <v>55</v>
      </c>
      <c r="U31" s="8"/>
      <c r="V31" s="8"/>
      <c r="W31" s="8"/>
      <c r="X31" s="9"/>
      <c r="Y31" s="9"/>
      <c r="Z31" s="9"/>
    </row>
    <row r="32" spans="1:26" ht="173.25" x14ac:dyDescent="0.2">
      <c r="A32" t="str">
        <f t="shared" si="0"/>
        <v>905010693 9 00 90000800</v>
      </c>
      <c r="B32" s="4" t="s">
        <v>122</v>
      </c>
      <c r="C32" s="5" t="s">
        <v>123</v>
      </c>
      <c r="D32" s="4" t="s">
        <v>27</v>
      </c>
      <c r="E32" s="4" t="s">
        <v>124</v>
      </c>
      <c r="F32" s="5" t="s">
        <v>125</v>
      </c>
      <c r="G32" s="6" t="s">
        <v>126</v>
      </c>
      <c r="H32" s="5" t="s">
        <v>31</v>
      </c>
      <c r="I32" s="4" t="s">
        <v>85</v>
      </c>
      <c r="J32" s="5" t="s">
        <v>56</v>
      </c>
      <c r="K32" s="7">
        <v>420</v>
      </c>
      <c r="L32" s="7">
        <v>82.5</v>
      </c>
      <c r="M32" s="7">
        <v>180</v>
      </c>
      <c r="N32" s="3" t="s">
        <v>57</v>
      </c>
      <c r="O32" s="3" t="s">
        <v>58</v>
      </c>
      <c r="P32" s="3" t="s">
        <v>59</v>
      </c>
      <c r="Q32" s="3" t="s">
        <v>121</v>
      </c>
      <c r="R32" s="3" t="s">
        <v>38</v>
      </c>
      <c r="S32" s="3" t="s">
        <v>61</v>
      </c>
      <c r="U32" s="8"/>
      <c r="V32" s="8"/>
      <c r="W32" s="8"/>
      <c r="X32" s="9"/>
      <c r="Y32" s="9"/>
      <c r="Z32" s="9"/>
    </row>
    <row r="33" spans="1:30" ht="189" x14ac:dyDescent="0.2">
      <c r="A33" t="str">
        <f t="shared" si="0"/>
        <v>908010794 9 00 90000100</v>
      </c>
      <c r="B33" s="4" t="s">
        <v>130</v>
      </c>
      <c r="C33" s="5" t="s">
        <v>131</v>
      </c>
      <c r="D33" s="4" t="s">
        <v>27</v>
      </c>
      <c r="E33" s="4" t="s">
        <v>101</v>
      </c>
      <c r="F33" s="5" t="s">
        <v>132</v>
      </c>
      <c r="G33" s="6" t="s">
        <v>133</v>
      </c>
      <c r="H33" s="5" t="s">
        <v>31</v>
      </c>
      <c r="I33" s="4" t="s">
        <v>32</v>
      </c>
      <c r="J33" s="5" t="s">
        <v>33</v>
      </c>
      <c r="K33" s="7">
        <v>26343.599999999999</v>
      </c>
      <c r="L33" s="7">
        <v>26211</v>
      </c>
      <c r="M33" s="7">
        <v>26211.9</v>
      </c>
      <c r="N33" s="3" t="s">
        <v>49</v>
      </c>
      <c r="O33" s="3" t="s">
        <v>134</v>
      </c>
      <c r="P33" s="3" t="s">
        <v>65</v>
      </c>
      <c r="Q33" s="3" t="s">
        <v>135</v>
      </c>
      <c r="R33" s="3" t="s">
        <v>38</v>
      </c>
      <c r="S33" s="3" t="s">
        <v>136</v>
      </c>
      <c r="U33" s="8"/>
      <c r="V33" s="8"/>
      <c r="W33" s="8"/>
      <c r="X33" s="9"/>
      <c r="Y33" s="9"/>
      <c r="Z33" s="9"/>
    </row>
    <row r="34" spans="1:30" ht="94.5" x14ac:dyDescent="0.2">
      <c r="A34" t="str">
        <f t="shared" si="0"/>
        <v>908010794 9 00 90000200</v>
      </c>
      <c r="B34" s="4" t="s">
        <v>130</v>
      </c>
      <c r="C34" s="5" t="s">
        <v>131</v>
      </c>
      <c r="D34" s="4" t="s">
        <v>27</v>
      </c>
      <c r="E34" s="4" t="s">
        <v>101</v>
      </c>
      <c r="F34" s="5" t="s">
        <v>132</v>
      </c>
      <c r="G34" s="6" t="s">
        <v>133</v>
      </c>
      <c r="H34" s="5" t="s">
        <v>31</v>
      </c>
      <c r="I34" s="4" t="s">
        <v>40</v>
      </c>
      <c r="J34" s="5" t="s">
        <v>41</v>
      </c>
      <c r="K34" s="7">
        <v>4081.1</v>
      </c>
      <c r="L34" s="7">
        <v>197.7</v>
      </c>
      <c r="M34" s="7">
        <v>418.6</v>
      </c>
      <c r="N34" s="3" t="s">
        <v>49</v>
      </c>
      <c r="O34" s="3" t="s">
        <v>134</v>
      </c>
      <c r="P34" s="3" t="s">
        <v>137</v>
      </c>
      <c r="Q34" s="3" t="s">
        <v>129</v>
      </c>
      <c r="R34" s="3" t="s">
        <v>38</v>
      </c>
      <c r="S34" s="3" t="s">
        <v>55</v>
      </c>
      <c r="U34" s="8"/>
      <c r="V34" s="8"/>
      <c r="W34" s="8"/>
      <c r="X34" s="9"/>
      <c r="Y34" s="9"/>
      <c r="Z34" s="9"/>
    </row>
    <row r="35" spans="1:30" ht="110.25" x14ac:dyDescent="0.2">
      <c r="A35" t="str">
        <f t="shared" si="0"/>
        <v>908010794 9 00 90000800</v>
      </c>
      <c r="B35" s="4" t="s">
        <v>130</v>
      </c>
      <c r="C35" s="5" t="s">
        <v>131</v>
      </c>
      <c r="D35" s="4" t="s">
        <v>27</v>
      </c>
      <c r="E35" s="4" t="s">
        <v>101</v>
      </c>
      <c r="F35" s="5" t="s">
        <v>132</v>
      </c>
      <c r="G35" s="6" t="s">
        <v>133</v>
      </c>
      <c r="H35" s="5" t="s">
        <v>31</v>
      </c>
      <c r="I35" s="4" t="s">
        <v>85</v>
      </c>
      <c r="J35" s="5" t="s">
        <v>56</v>
      </c>
      <c r="K35" s="7">
        <v>9.3000000000000007</v>
      </c>
      <c r="L35" s="7">
        <v>4.9000000000000004</v>
      </c>
      <c r="M35" s="7">
        <v>9.1</v>
      </c>
      <c r="N35" s="3" t="s">
        <v>57</v>
      </c>
      <c r="O35" s="3" t="s">
        <v>138</v>
      </c>
      <c r="P35" s="3" t="s">
        <v>59</v>
      </c>
      <c r="Q35" s="3" t="s">
        <v>121</v>
      </c>
      <c r="R35" s="3" t="s">
        <v>38</v>
      </c>
      <c r="S35" s="3" t="s">
        <v>61</v>
      </c>
      <c r="U35" s="8"/>
      <c r="V35" s="8"/>
      <c r="W35" s="8"/>
      <c r="X35" s="9"/>
      <c r="Y35" s="9"/>
      <c r="Z35" s="9"/>
    </row>
    <row r="36" spans="1:30" ht="141.75" x14ac:dyDescent="0.2">
      <c r="A36" t="str">
        <f t="shared" si="0"/>
        <v>910011324 Г 02 21520200</v>
      </c>
      <c r="B36" s="4" t="s">
        <v>139</v>
      </c>
      <c r="C36" s="5" t="s">
        <v>140</v>
      </c>
      <c r="D36" s="4" t="s">
        <v>27</v>
      </c>
      <c r="E36" s="4" t="s">
        <v>28</v>
      </c>
      <c r="F36" s="5" t="s">
        <v>29</v>
      </c>
      <c r="G36" s="6" t="s">
        <v>141</v>
      </c>
      <c r="H36" s="5" t="s">
        <v>142</v>
      </c>
      <c r="I36" s="4" t="s">
        <v>40</v>
      </c>
      <c r="J36" s="5" t="s">
        <v>41</v>
      </c>
      <c r="K36" s="7">
        <v>12695.7</v>
      </c>
      <c r="L36" s="7">
        <v>4595.6000000000004</v>
      </c>
      <c r="M36" s="7">
        <v>7111.9</v>
      </c>
      <c r="N36" s="3" t="s">
        <v>143</v>
      </c>
      <c r="O36" s="3" t="s">
        <v>144</v>
      </c>
      <c r="P36" s="3" t="s">
        <v>145</v>
      </c>
      <c r="Q36" s="3" t="s">
        <v>146</v>
      </c>
      <c r="R36" s="3" t="s">
        <v>38</v>
      </c>
      <c r="S36" s="3" t="s">
        <v>147</v>
      </c>
      <c r="U36" s="8"/>
      <c r="V36" s="8"/>
      <c r="W36" s="8"/>
      <c r="X36" s="9"/>
      <c r="Y36" s="9"/>
      <c r="Z36" s="9"/>
    </row>
    <row r="37" spans="1:30" ht="141.75" x14ac:dyDescent="0.2">
      <c r="A37" t="str">
        <f t="shared" si="0"/>
        <v>910011324 Г 02 21520800</v>
      </c>
      <c r="B37" s="4" t="s">
        <v>139</v>
      </c>
      <c r="C37" s="5" t="s">
        <v>140</v>
      </c>
      <c r="D37" s="4" t="s">
        <v>27</v>
      </c>
      <c r="E37" s="4" t="s">
        <v>28</v>
      </c>
      <c r="F37" s="5" t="s">
        <v>29</v>
      </c>
      <c r="G37" s="6" t="s">
        <v>141</v>
      </c>
      <c r="H37" s="5" t="s">
        <v>142</v>
      </c>
      <c r="I37" s="4" t="s">
        <v>85</v>
      </c>
      <c r="J37" s="5" t="s">
        <v>56</v>
      </c>
      <c r="K37" s="7">
        <v>6</v>
      </c>
      <c r="L37" s="7">
        <v>0</v>
      </c>
      <c r="M37" s="7">
        <v>0</v>
      </c>
      <c r="N37" s="3" t="s">
        <v>143</v>
      </c>
      <c r="O37" s="3" t="s">
        <v>144</v>
      </c>
      <c r="P37" s="3" t="s">
        <v>145</v>
      </c>
      <c r="Q37" s="3" t="s">
        <v>146</v>
      </c>
      <c r="R37" s="3" t="s">
        <v>38</v>
      </c>
      <c r="S37" s="3" t="s">
        <v>147</v>
      </c>
      <c r="U37" s="8"/>
      <c r="V37" s="8"/>
      <c r="W37" s="8"/>
      <c r="X37" s="9"/>
      <c r="Y37" s="9"/>
      <c r="Z37" s="9"/>
      <c r="AA37" s="11"/>
      <c r="AD37" s="11"/>
    </row>
    <row r="38" spans="1:30" ht="189" x14ac:dyDescent="0.2">
      <c r="A38" t="str">
        <f t="shared" si="0"/>
        <v>910011324 Г 02 90000100</v>
      </c>
      <c r="B38" s="4" t="s">
        <v>139</v>
      </c>
      <c r="C38" s="5" t="s">
        <v>140</v>
      </c>
      <c r="D38" s="4" t="s">
        <v>27</v>
      </c>
      <c r="E38" s="4" t="s">
        <v>28</v>
      </c>
      <c r="F38" s="5" t="s">
        <v>29</v>
      </c>
      <c r="G38" s="6" t="s">
        <v>148</v>
      </c>
      <c r="H38" s="5" t="s">
        <v>31</v>
      </c>
      <c r="I38" s="4" t="s">
        <v>32</v>
      </c>
      <c r="J38" s="5" t="s">
        <v>33</v>
      </c>
      <c r="K38" s="7">
        <v>53538.400000000001</v>
      </c>
      <c r="L38" s="7">
        <v>53263</v>
      </c>
      <c r="M38" s="7">
        <v>53335.8</v>
      </c>
      <c r="N38" s="3" t="s">
        <v>149</v>
      </c>
      <c r="O38" s="3" t="s">
        <v>144</v>
      </c>
      <c r="P38" s="3" t="s">
        <v>145</v>
      </c>
      <c r="Q38" s="3" t="s">
        <v>150</v>
      </c>
      <c r="R38" s="3" t="s">
        <v>38</v>
      </c>
      <c r="S38" s="3" t="s">
        <v>151</v>
      </c>
      <c r="U38" s="8"/>
      <c r="V38" s="8"/>
      <c r="W38" s="8"/>
      <c r="X38" s="9"/>
      <c r="Y38" s="9"/>
      <c r="Z38" s="9"/>
    </row>
    <row r="39" spans="1:30" ht="173.25" x14ac:dyDescent="0.2">
      <c r="A39" t="str">
        <f t="shared" si="0"/>
        <v>910011324 Г 02 90000200</v>
      </c>
      <c r="B39" s="4" t="s">
        <v>139</v>
      </c>
      <c r="C39" s="5" t="s">
        <v>140</v>
      </c>
      <c r="D39" s="4" t="s">
        <v>27</v>
      </c>
      <c r="E39" s="4" t="s">
        <v>28</v>
      </c>
      <c r="F39" s="5" t="s">
        <v>29</v>
      </c>
      <c r="G39" s="6" t="s">
        <v>148</v>
      </c>
      <c r="H39" s="5" t="s">
        <v>31</v>
      </c>
      <c r="I39" s="4" t="s">
        <v>40</v>
      </c>
      <c r="J39" s="5" t="s">
        <v>41</v>
      </c>
      <c r="K39" s="7">
        <v>1104.5999999999999</v>
      </c>
      <c r="L39" s="7">
        <v>240.9</v>
      </c>
      <c r="M39" s="7">
        <v>420</v>
      </c>
      <c r="N39" s="3" t="s">
        <v>143</v>
      </c>
      <c r="O39" s="3" t="s">
        <v>144</v>
      </c>
      <c r="P39" s="3" t="s">
        <v>145</v>
      </c>
      <c r="Q39" s="3" t="s">
        <v>152</v>
      </c>
      <c r="R39" s="3" t="s">
        <v>38</v>
      </c>
      <c r="S39" s="3" t="s">
        <v>153</v>
      </c>
      <c r="U39" s="8"/>
      <c r="V39" s="8"/>
      <c r="W39" s="8"/>
      <c r="X39" s="9"/>
      <c r="Y39" s="9"/>
      <c r="Z39" s="9"/>
    </row>
    <row r="40" spans="1:30" ht="157.5" x14ac:dyDescent="0.2">
      <c r="A40" t="str">
        <f t="shared" si="0"/>
        <v>910031024 9 00 90000200</v>
      </c>
      <c r="B40" s="4" t="s">
        <v>139</v>
      </c>
      <c r="C40" s="5" t="s">
        <v>140</v>
      </c>
      <c r="D40" s="4" t="s">
        <v>62</v>
      </c>
      <c r="E40" s="4">
        <v>10</v>
      </c>
      <c r="F40" s="5" t="s">
        <v>154</v>
      </c>
      <c r="G40" s="6" t="s">
        <v>155</v>
      </c>
      <c r="H40" s="5" t="s">
        <v>31</v>
      </c>
      <c r="I40" s="4">
        <v>200</v>
      </c>
      <c r="J40" s="5" t="s">
        <v>41</v>
      </c>
      <c r="K40" s="7">
        <v>6690.9</v>
      </c>
      <c r="L40" s="7">
        <v>912.2</v>
      </c>
      <c r="M40" s="7">
        <v>1143.5</v>
      </c>
      <c r="N40" s="3" t="s">
        <v>156</v>
      </c>
      <c r="O40" s="3" t="s">
        <v>157</v>
      </c>
      <c r="P40" s="3" t="s">
        <v>158</v>
      </c>
      <c r="Q40" s="3" t="s">
        <v>159</v>
      </c>
      <c r="R40" s="3" t="s">
        <v>160</v>
      </c>
      <c r="S40" s="3" t="s">
        <v>161</v>
      </c>
      <c r="U40" s="8"/>
      <c r="V40" s="8"/>
      <c r="W40" s="8"/>
      <c r="X40" s="9"/>
      <c r="Y40" s="9"/>
      <c r="Z40" s="9"/>
      <c r="AA40" s="11"/>
      <c r="AD40" s="11"/>
    </row>
    <row r="41" spans="1:30" ht="315" x14ac:dyDescent="0.2">
      <c r="A41" t="str">
        <f t="shared" si="0"/>
        <v>910040824 1 01 60800800</v>
      </c>
      <c r="B41" s="4" t="s">
        <v>139</v>
      </c>
      <c r="C41" s="5" t="s">
        <v>140</v>
      </c>
      <c r="D41" s="4" t="s">
        <v>68</v>
      </c>
      <c r="E41" s="4" t="s">
        <v>162</v>
      </c>
      <c r="F41" s="5" t="s">
        <v>163</v>
      </c>
      <c r="G41" s="6" t="s">
        <v>164</v>
      </c>
      <c r="H41" s="5" t="s">
        <v>165</v>
      </c>
      <c r="I41" s="4" t="s">
        <v>85</v>
      </c>
      <c r="J41" s="5" t="s">
        <v>56</v>
      </c>
      <c r="K41" s="7">
        <v>700</v>
      </c>
      <c r="L41" s="7">
        <v>0</v>
      </c>
      <c r="M41" s="7">
        <v>0</v>
      </c>
      <c r="N41" s="3" t="s">
        <v>49</v>
      </c>
      <c r="O41" s="3" t="s">
        <v>166</v>
      </c>
      <c r="P41" s="3" t="s">
        <v>51</v>
      </c>
      <c r="Q41" s="3" t="s">
        <v>167</v>
      </c>
      <c r="R41" s="3" t="s">
        <v>168</v>
      </c>
      <c r="S41" s="3" t="s">
        <v>169</v>
      </c>
      <c r="U41" s="8"/>
      <c r="V41" s="8"/>
      <c r="W41" s="8"/>
      <c r="X41" s="9"/>
      <c r="Y41" s="9"/>
      <c r="Z41" s="9"/>
    </row>
    <row r="42" spans="1:30" ht="220.5" x14ac:dyDescent="0.2">
      <c r="A42" t="str">
        <f t="shared" si="0"/>
        <v>910040824 1 01 60810800</v>
      </c>
      <c r="B42" s="4" t="s">
        <v>139</v>
      </c>
      <c r="C42" s="5" t="s">
        <v>140</v>
      </c>
      <c r="D42" s="4" t="s">
        <v>68</v>
      </c>
      <c r="E42" s="4" t="s">
        <v>162</v>
      </c>
      <c r="F42" s="5" t="s">
        <v>163</v>
      </c>
      <c r="G42" s="6" t="s">
        <v>170</v>
      </c>
      <c r="H42" s="5" t="s">
        <v>171</v>
      </c>
      <c r="I42" s="4" t="s">
        <v>85</v>
      </c>
      <c r="J42" s="5" t="s">
        <v>56</v>
      </c>
      <c r="K42" s="7">
        <v>8000</v>
      </c>
      <c r="L42" s="7">
        <v>0</v>
      </c>
      <c r="M42" s="7">
        <v>0</v>
      </c>
      <c r="N42" s="3" t="s">
        <v>172</v>
      </c>
      <c r="O42" s="3" t="s">
        <v>166</v>
      </c>
      <c r="P42" s="3" t="s">
        <v>173</v>
      </c>
      <c r="Q42" s="3" t="s">
        <v>174</v>
      </c>
      <c r="R42" s="3" t="s">
        <v>38</v>
      </c>
      <c r="S42" s="3" t="s">
        <v>175</v>
      </c>
      <c r="U42" s="8"/>
      <c r="V42" s="8"/>
      <c r="W42" s="8"/>
      <c r="X42" s="9"/>
      <c r="Y42" s="9"/>
      <c r="Z42" s="9"/>
    </row>
    <row r="43" spans="1:30" ht="189" x14ac:dyDescent="0.2">
      <c r="A43" t="str">
        <f t="shared" si="0"/>
        <v>910040824 8 01 90000100</v>
      </c>
      <c r="B43" s="4" t="s">
        <v>139</v>
      </c>
      <c r="C43" s="5" t="s">
        <v>140</v>
      </c>
      <c r="D43" s="4" t="s">
        <v>68</v>
      </c>
      <c r="E43" s="4" t="s">
        <v>162</v>
      </c>
      <c r="F43" s="5" t="s">
        <v>163</v>
      </c>
      <c r="G43" s="6" t="s">
        <v>176</v>
      </c>
      <c r="H43" s="5" t="s">
        <v>31</v>
      </c>
      <c r="I43" s="4">
        <v>100</v>
      </c>
      <c r="J43" s="5" t="s">
        <v>33</v>
      </c>
      <c r="K43" s="7">
        <v>23427.599999999999</v>
      </c>
      <c r="L43" s="7">
        <v>22896.9</v>
      </c>
      <c r="M43" s="7">
        <v>22921</v>
      </c>
      <c r="N43" s="3" t="s">
        <v>177</v>
      </c>
      <c r="O43" s="3" t="s">
        <v>178</v>
      </c>
      <c r="P43" s="3" t="s">
        <v>179</v>
      </c>
      <c r="Q43" s="3" t="s">
        <v>180</v>
      </c>
      <c r="R43" s="3" t="s">
        <v>38</v>
      </c>
      <c r="S43" s="3" t="s">
        <v>181</v>
      </c>
      <c r="U43" s="8"/>
      <c r="V43" s="8"/>
      <c r="W43" s="8"/>
      <c r="X43" s="9"/>
      <c r="Y43" s="9"/>
      <c r="Z43" s="9"/>
      <c r="AA43" s="11"/>
      <c r="AD43" s="11"/>
    </row>
    <row r="44" spans="1:30" ht="141.75" x14ac:dyDescent="0.2">
      <c r="A44" t="str">
        <f t="shared" si="0"/>
        <v>910040824 8 01 90000200</v>
      </c>
      <c r="B44" s="4" t="s">
        <v>139</v>
      </c>
      <c r="C44" s="5" t="s">
        <v>140</v>
      </c>
      <c r="D44" s="4" t="s">
        <v>68</v>
      </c>
      <c r="E44" s="4" t="s">
        <v>162</v>
      </c>
      <c r="F44" s="5" t="s">
        <v>163</v>
      </c>
      <c r="G44" s="6" t="s">
        <v>176</v>
      </c>
      <c r="H44" s="5" t="s">
        <v>31</v>
      </c>
      <c r="I44" s="4">
        <v>200</v>
      </c>
      <c r="J44" s="5" t="s">
        <v>41</v>
      </c>
      <c r="K44" s="7">
        <v>4721.1000000000004</v>
      </c>
      <c r="L44" s="7">
        <v>377.1</v>
      </c>
      <c r="M44" s="7">
        <v>942.5</v>
      </c>
      <c r="N44" s="3" t="s">
        <v>177</v>
      </c>
      <c r="O44" s="3" t="s">
        <v>178</v>
      </c>
      <c r="P44" s="3" t="s">
        <v>179</v>
      </c>
      <c r="Q44" s="3" t="s">
        <v>180</v>
      </c>
      <c r="R44" s="3" t="s">
        <v>38</v>
      </c>
      <c r="S44" s="3" t="s">
        <v>181</v>
      </c>
      <c r="U44" s="8"/>
      <c r="V44" s="8"/>
      <c r="W44" s="8"/>
      <c r="X44" s="9"/>
      <c r="Y44" s="9"/>
      <c r="Z44" s="9"/>
      <c r="AA44" s="11"/>
      <c r="AD44" s="11"/>
    </row>
    <row r="45" spans="1:30" ht="157.5" x14ac:dyDescent="0.2">
      <c r="A45" t="str">
        <f t="shared" si="0"/>
        <v>910040824 8 01 90000800</v>
      </c>
      <c r="B45" s="4" t="s">
        <v>139</v>
      </c>
      <c r="C45" s="5" t="s">
        <v>140</v>
      </c>
      <c r="D45" s="4" t="s">
        <v>68</v>
      </c>
      <c r="E45" s="4" t="s">
        <v>162</v>
      </c>
      <c r="F45" s="5" t="s">
        <v>163</v>
      </c>
      <c r="G45" s="6" t="s">
        <v>176</v>
      </c>
      <c r="H45" s="5" t="s">
        <v>31</v>
      </c>
      <c r="I45" s="4">
        <v>800</v>
      </c>
      <c r="J45" s="5" t="s">
        <v>56</v>
      </c>
      <c r="K45" s="7">
        <v>60.7</v>
      </c>
      <c r="L45" s="7">
        <v>33</v>
      </c>
      <c r="M45" s="7">
        <v>60.7</v>
      </c>
      <c r="N45" s="3" t="s">
        <v>182</v>
      </c>
      <c r="O45" s="3" t="s">
        <v>183</v>
      </c>
      <c r="P45" s="3" t="s">
        <v>184</v>
      </c>
      <c r="Q45" s="3" t="s">
        <v>180</v>
      </c>
      <c r="R45" s="3" t="s">
        <v>38</v>
      </c>
      <c r="S45" s="3" t="s">
        <v>181</v>
      </c>
      <c r="U45" s="8"/>
      <c r="V45" s="8"/>
      <c r="W45" s="8"/>
      <c r="X45" s="9"/>
      <c r="Y45" s="9"/>
      <c r="Z45" s="9"/>
      <c r="AA45" s="11"/>
      <c r="AD45" s="11"/>
    </row>
    <row r="46" spans="1:30" ht="157.5" x14ac:dyDescent="0.2">
      <c r="A46" t="str">
        <f t="shared" si="0"/>
        <v>910040824 Д 02 90000200</v>
      </c>
      <c r="B46" s="4" t="s">
        <v>139</v>
      </c>
      <c r="C46" s="5" t="s">
        <v>140</v>
      </c>
      <c r="D46" s="4" t="s">
        <v>68</v>
      </c>
      <c r="E46" s="4" t="s">
        <v>162</v>
      </c>
      <c r="F46" s="5" t="s">
        <v>163</v>
      </c>
      <c r="G46" s="6" t="s">
        <v>185</v>
      </c>
      <c r="H46" s="5" t="s">
        <v>31</v>
      </c>
      <c r="I46" s="4">
        <v>200</v>
      </c>
      <c r="J46" s="5" t="s">
        <v>41</v>
      </c>
      <c r="K46" s="7">
        <v>215.13</v>
      </c>
      <c r="L46" s="7">
        <v>230.68</v>
      </c>
      <c r="M46" s="7">
        <v>251.42</v>
      </c>
      <c r="N46" s="3" t="s">
        <v>182</v>
      </c>
      <c r="O46" s="3" t="s">
        <v>183</v>
      </c>
      <c r="P46" s="3" t="s">
        <v>184</v>
      </c>
      <c r="Q46" s="3" t="s">
        <v>180</v>
      </c>
      <c r="R46" s="3" t="s">
        <v>38</v>
      </c>
      <c r="S46" s="3" t="s">
        <v>181</v>
      </c>
      <c r="U46" s="8"/>
      <c r="V46" s="8"/>
      <c r="W46" s="8"/>
      <c r="X46" s="9"/>
      <c r="Y46" s="9"/>
      <c r="Z46" s="9"/>
      <c r="AA46" s="11"/>
      <c r="AD46" s="11"/>
    </row>
    <row r="47" spans="1:30" ht="189" x14ac:dyDescent="0.2">
      <c r="A47" t="str">
        <f t="shared" si="0"/>
        <v>910040924 2 01 90000100</v>
      </c>
      <c r="B47" s="4" t="s">
        <v>139</v>
      </c>
      <c r="C47" s="5" t="s">
        <v>140</v>
      </c>
      <c r="D47" s="4" t="s">
        <v>68</v>
      </c>
      <c r="E47" s="4" t="s">
        <v>109</v>
      </c>
      <c r="F47" s="5" t="s">
        <v>186</v>
      </c>
      <c r="G47" s="6" t="s">
        <v>187</v>
      </c>
      <c r="H47" s="5" t="s">
        <v>31</v>
      </c>
      <c r="I47" s="4">
        <v>100</v>
      </c>
      <c r="J47" s="5" t="s">
        <v>33</v>
      </c>
      <c r="K47" s="7">
        <v>25499.7</v>
      </c>
      <c r="L47" s="7">
        <v>25499.7</v>
      </c>
      <c r="M47" s="7">
        <v>25499.7</v>
      </c>
      <c r="N47" s="3" t="s">
        <v>188</v>
      </c>
      <c r="O47" s="3" t="s">
        <v>189</v>
      </c>
      <c r="P47" s="3" t="s">
        <v>190</v>
      </c>
      <c r="Q47" s="3" t="s">
        <v>191</v>
      </c>
      <c r="R47" s="3" t="s">
        <v>38</v>
      </c>
      <c r="S47" s="3" t="s">
        <v>181</v>
      </c>
      <c r="U47" s="8"/>
      <c r="V47" s="8"/>
      <c r="W47" s="8"/>
      <c r="X47" s="9"/>
      <c r="Y47" s="9"/>
      <c r="Z47" s="9"/>
    </row>
    <row r="48" spans="1:30" ht="141.75" x14ac:dyDescent="0.2">
      <c r="A48" t="str">
        <f t="shared" si="0"/>
        <v>910040924 2 01 90000200</v>
      </c>
      <c r="B48" s="4" t="s">
        <v>139</v>
      </c>
      <c r="C48" s="5" t="s">
        <v>140</v>
      </c>
      <c r="D48" s="4" t="s">
        <v>68</v>
      </c>
      <c r="E48" s="4" t="s">
        <v>109</v>
      </c>
      <c r="F48" s="5" t="s">
        <v>186</v>
      </c>
      <c r="G48" s="6" t="s">
        <v>187</v>
      </c>
      <c r="H48" s="5" t="s">
        <v>31</v>
      </c>
      <c r="I48" s="4" t="s">
        <v>40</v>
      </c>
      <c r="J48" s="5" t="s">
        <v>41</v>
      </c>
      <c r="K48" s="7">
        <v>772896.5</v>
      </c>
      <c r="L48" s="7">
        <v>663912.4</v>
      </c>
      <c r="M48" s="7">
        <v>820142.9</v>
      </c>
      <c r="N48" s="3" t="s">
        <v>188</v>
      </c>
      <c r="O48" s="3" t="s">
        <v>189</v>
      </c>
      <c r="P48" s="3" t="s">
        <v>190</v>
      </c>
      <c r="Q48" s="3" t="s">
        <v>180</v>
      </c>
      <c r="R48" s="3" t="s">
        <v>38</v>
      </c>
      <c r="S48" s="3" t="s">
        <v>181</v>
      </c>
      <c r="U48" s="8"/>
      <c r="V48" s="8"/>
      <c r="W48" s="8"/>
      <c r="X48" s="9"/>
      <c r="Y48" s="9"/>
      <c r="Z48" s="9"/>
    </row>
    <row r="49" spans="1:30" ht="157.5" x14ac:dyDescent="0.2">
      <c r="A49" t="str">
        <f t="shared" si="0"/>
        <v>910040924 2 01 90000800</v>
      </c>
      <c r="B49" s="4" t="s">
        <v>139</v>
      </c>
      <c r="C49" s="5" t="s">
        <v>140</v>
      </c>
      <c r="D49" s="4" t="s">
        <v>68</v>
      </c>
      <c r="E49" s="4" t="s">
        <v>109</v>
      </c>
      <c r="F49" s="5" t="s">
        <v>186</v>
      </c>
      <c r="G49" s="6" t="s">
        <v>187</v>
      </c>
      <c r="H49" s="5" t="s">
        <v>31</v>
      </c>
      <c r="I49" s="4">
        <v>800</v>
      </c>
      <c r="J49" s="5" t="s">
        <v>56</v>
      </c>
      <c r="K49" s="7">
        <v>127310</v>
      </c>
      <c r="L49" s="7">
        <v>130310</v>
      </c>
      <c r="M49" s="7">
        <v>130310</v>
      </c>
      <c r="N49" s="3" t="s">
        <v>182</v>
      </c>
      <c r="O49" s="3" t="s">
        <v>183</v>
      </c>
      <c r="P49" s="3" t="s">
        <v>184</v>
      </c>
      <c r="Q49" s="3" t="s">
        <v>180</v>
      </c>
      <c r="R49" s="3" t="s">
        <v>38</v>
      </c>
      <c r="S49" s="3" t="s">
        <v>181</v>
      </c>
      <c r="U49" s="8"/>
      <c r="V49" s="8"/>
      <c r="W49" s="8"/>
      <c r="X49" s="9"/>
      <c r="Y49" s="9"/>
      <c r="Z49" s="9"/>
    </row>
    <row r="50" spans="1:30" ht="141.75" x14ac:dyDescent="0.2">
      <c r="A50" t="str">
        <f t="shared" si="0"/>
        <v>910040924 2 04 73000500</v>
      </c>
      <c r="B50" s="4" t="s">
        <v>139</v>
      </c>
      <c r="C50" s="5" t="s">
        <v>140</v>
      </c>
      <c r="D50" s="4" t="s">
        <v>68</v>
      </c>
      <c r="E50" s="4" t="s">
        <v>109</v>
      </c>
      <c r="F50" s="5" t="s">
        <v>186</v>
      </c>
      <c r="G50" s="6" t="s">
        <v>192</v>
      </c>
      <c r="H50" s="5" t="s">
        <v>193</v>
      </c>
      <c r="I50" s="4">
        <v>500</v>
      </c>
      <c r="J50" s="5" t="s">
        <v>194</v>
      </c>
      <c r="K50" s="7">
        <v>1219564.3</v>
      </c>
      <c r="L50" s="7">
        <v>599192.80000000005</v>
      </c>
      <c r="M50" s="7">
        <v>599192.80000000005</v>
      </c>
      <c r="N50" s="3" t="s">
        <v>188</v>
      </c>
      <c r="O50" s="3" t="s">
        <v>189</v>
      </c>
      <c r="P50" s="3" t="s">
        <v>190</v>
      </c>
      <c r="Q50" s="3" t="s">
        <v>180</v>
      </c>
      <c r="R50" s="3" t="s">
        <v>38</v>
      </c>
      <c r="S50" s="3" t="s">
        <v>181</v>
      </c>
      <c r="U50" s="8"/>
      <c r="V50" s="8"/>
      <c r="W50" s="8"/>
      <c r="X50" s="9"/>
      <c r="Y50" s="9"/>
      <c r="Z50" s="9"/>
    </row>
    <row r="51" spans="1:30" ht="141.75" x14ac:dyDescent="0.2">
      <c r="A51" t="str">
        <f t="shared" si="0"/>
        <v>910040924 2 04 90000400</v>
      </c>
      <c r="B51" s="4" t="s">
        <v>139</v>
      </c>
      <c r="C51" s="5" t="s">
        <v>140</v>
      </c>
      <c r="D51" s="4" t="s">
        <v>68</v>
      </c>
      <c r="E51" s="4" t="s">
        <v>109</v>
      </c>
      <c r="F51" s="5" t="s">
        <v>186</v>
      </c>
      <c r="G51" s="6" t="s">
        <v>195</v>
      </c>
      <c r="H51" s="5" t="s">
        <v>31</v>
      </c>
      <c r="I51" s="4">
        <v>400</v>
      </c>
      <c r="J51" s="5" t="s">
        <v>196</v>
      </c>
      <c r="K51" s="7">
        <v>50000</v>
      </c>
      <c r="L51" s="7">
        <v>30000</v>
      </c>
      <c r="M51" s="7">
        <v>30000</v>
      </c>
      <c r="N51" s="3" t="s">
        <v>188</v>
      </c>
      <c r="O51" s="3" t="s">
        <v>189</v>
      </c>
      <c r="P51" s="3" t="s">
        <v>190</v>
      </c>
      <c r="Q51" s="3" t="s">
        <v>180</v>
      </c>
      <c r="R51" s="3" t="s">
        <v>38</v>
      </c>
      <c r="S51" s="3" t="s">
        <v>181</v>
      </c>
      <c r="U51" s="8"/>
      <c r="V51" s="8"/>
      <c r="W51" s="8"/>
      <c r="X51" s="9"/>
      <c r="Y51" s="9"/>
      <c r="Z51" s="9"/>
    </row>
    <row r="52" spans="1:30" ht="141.75" x14ac:dyDescent="0.2">
      <c r="A52" t="str">
        <f t="shared" si="0"/>
        <v>910040924 2 R1 53940200</v>
      </c>
      <c r="B52" s="4" t="s">
        <v>139</v>
      </c>
      <c r="C52" s="5" t="s">
        <v>140</v>
      </c>
      <c r="D52" s="4" t="s">
        <v>68</v>
      </c>
      <c r="E52" s="4" t="s">
        <v>109</v>
      </c>
      <c r="F52" s="5" t="s">
        <v>186</v>
      </c>
      <c r="G52" s="6" t="s">
        <v>197</v>
      </c>
      <c r="H52" s="5" t="s">
        <v>198</v>
      </c>
      <c r="I52" s="4">
        <v>200</v>
      </c>
      <c r="J52" s="5" t="s">
        <v>41</v>
      </c>
      <c r="K52" s="7">
        <v>4743.5</v>
      </c>
      <c r="L52" s="7">
        <v>6939.2</v>
      </c>
      <c r="M52" s="7">
        <v>6939.2</v>
      </c>
      <c r="N52" s="3" t="s">
        <v>188</v>
      </c>
      <c r="O52" s="3" t="s">
        <v>189</v>
      </c>
      <c r="P52" s="3" t="s">
        <v>190</v>
      </c>
      <c r="Q52" s="3" t="s">
        <v>180</v>
      </c>
      <c r="R52" s="3" t="s">
        <v>38</v>
      </c>
      <c r="S52" s="3" t="s">
        <v>181</v>
      </c>
      <c r="U52" s="8"/>
      <c r="V52" s="8"/>
      <c r="W52" s="8"/>
      <c r="X52" s="9"/>
      <c r="Y52" s="9"/>
      <c r="Z52" s="9"/>
      <c r="AA52" s="11"/>
      <c r="AD52" s="11"/>
    </row>
    <row r="53" spans="1:30" ht="141.75" x14ac:dyDescent="0.2">
      <c r="A53" t="str">
        <f t="shared" si="0"/>
        <v>910040924 2 R1 53940400</v>
      </c>
      <c r="B53" s="4" t="s">
        <v>139</v>
      </c>
      <c r="C53" s="5" t="s">
        <v>140</v>
      </c>
      <c r="D53" s="4" t="s">
        <v>68</v>
      </c>
      <c r="E53" s="4" t="s">
        <v>109</v>
      </c>
      <c r="F53" s="5" t="s">
        <v>186</v>
      </c>
      <c r="G53" s="6" t="s">
        <v>197</v>
      </c>
      <c r="H53" s="5" t="s">
        <v>198</v>
      </c>
      <c r="I53" s="4">
        <v>400</v>
      </c>
      <c r="J53" s="5" t="s">
        <v>196</v>
      </c>
      <c r="K53" s="7">
        <v>474350.7</v>
      </c>
      <c r="L53" s="7">
        <v>624528.1</v>
      </c>
      <c r="M53" s="7">
        <v>0</v>
      </c>
      <c r="N53" s="3" t="s">
        <v>188</v>
      </c>
      <c r="O53" s="3" t="s">
        <v>189</v>
      </c>
      <c r="P53" s="3" t="s">
        <v>190</v>
      </c>
      <c r="Q53" s="3" t="s">
        <v>180</v>
      </c>
      <c r="R53" s="3" t="s">
        <v>38</v>
      </c>
      <c r="S53" s="3" t="s">
        <v>181</v>
      </c>
      <c r="U53" s="8"/>
      <c r="V53" s="8"/>
      <c r="W53" s="8"/>
      <c r="X53" s="9"/>
      <c r="Y53" s="9"/>
      <c r="Z53" s="9"/>
      <c r="AA53" s="11"/>
      <c r="AD53" s="11"/>
    </row>
    <row r="54" spans="1:30" ht="141.75" x14ac:dyDescent="0.2">
      <c r="A54" t="str">
        <f t="shared" si="0"/>
        <v>910040924 2 R1 90000200</v>
      </c>
      <c r="B54" s="4" t="s">
        <v>139</v>
      </c>
      <c r="C54" s="5" t="s">
        <v>140</v>
      </c>
      <c r="D54" s="4" t="s">
        <v>68</v>
      </c>
      <c r="E54" s="4" t="s">
        <v>109</v>
      </c>
      <c r="F54" s="5" t="s">
        <v>186</v>
      </c>
      <c r="G54" s="6" t="s">
        <v>199</v>
      </c>
      <c r="H54" s="5" t="s">
        <v>31</v>
      </c>
      <c r="I54" s="4">
        <v>200</v>
      </c>
      <c r="J54" s="5" t="s">
        <v>41</v>
      </c>
      <c r="K54" s="7">
        <v>844549.3</v>
      </c>
      <c r="L54" s="7">
        <v>1697570.7</v>
      </c>
      <c r="M54" s="7">
        <v>1513044</v>
      </c>
      <c r="N54" s="3" t="s">
        <v>188</v>
      </c>
      <c r="O54" s="3" t="s">
        <v>189</v>
      </c>
      <c r="P54" s="3" t="s">
        <v>190</v>
      </c>
      <c r="Q54" s="3" t="s">
        <v>180</v>
      </c>
      <c r="R54" s="3" t="s">
        <v>38</v>
      </c>
      <c r="S54" s="3" t="s">
        <v>181</v>
      </c>
      <c r="U54" s="8"/>
      <c r="V54" s="8"/>
      <c r="W54" s="8"/>
      <c r="X54" s="9"/>
      <c r="Y54" s="9"/>
      <c r="Z54" s="9"/>
    </row>
    <row r="55" spans="1:30" ht="141.75" x14ac:dyDescent="0.2">
      <c r="A55" t="str">
        <f t="shared" si="0"/>
        <v>910040924 Г 02 21510200</v>
      </c>
      <c r="B55" s="4" t="s">
        <v>139</v>
      </c>
      <c r="C55" s="5" t="s">
        <v>140</v>
      </c>
      <c r="D55" s="4" t="s">
        <v>68</v>
      </c>
      <c r="E55" s="4" t="s">
        <v>109</v>
      </c>
      <c r="F55" s="5" t="s">
        <v>186</v>
      </c>
      <c r="G55" s="6" t="s">
        <v>200</v>
      </c>
      <c r="H55" s="5" t="s">
        <v>201</v>
      </c>
      <c r="I55" s="4" t="s">
        <v>40</v>
      </c>
      <c r="J55" s="5" t="s">
        <v>41</v>
      </c>
      <c r="K55" s="7">
        <v>50918.400000000001</v>
      </c>
      <c r="L55" s="7">
        <v>25918.400000000001</v>
      </c>
      <c r="M55" s="7">
        <v>25918.400000000001</v>
      </c>
      <c r="N55" s="3" t="s">
        <v>143</v>
      </c>
      <c r="O55" s="3" t="s">
        <v>144</v>
      </c>
      <c r="P55" s="3" t="s">
        <v>145</v>
      </c>
      <c r="Q55" s="3" t="s">
        <v>202</v>
      </c>
      <c r="R55" s="3" t="s">
        <v>38</v>
      </c>
      <c r="S55" s="3" t="s">
        <v>203</v>
      </c>
      <c r="U55" s="8"/>
      <c r="V55" s="8"/>
      <c r="W55" s="8"/>
      <c r="X55" s="9"/>
      <c r="Y55" s="9"/>
      <c r="Z55" s="9"/>
    </row>
    <row r="56" spans="1:30" ht="110.25" x14ac:dyDescent="0.2">
      <c r="A56" t="str">
        <f t="shared" si="0"/>
        <v>910040948 4 В2 R3720400</v>
      </c>
      <c r="B56" s="4" t="s">
        <v>139</v>
      </c>
      <c r="C56" s="5" t="s">
        <v>140</v>
      </c>
      <c r="D56" s="4" t="s">
        <v>68</v>
      </c>
      <c r="E56" s="4" t="s">
        <v>109</v>
      </c>
      <c r="F56" s="5" t="s">
        <v>186</v>
      </c>
      <c r="G56" s="6" t="s">
        <v>204</v>
      </c>
      <c r="H56" s="5" t="s">
        <v>205</v>
      </c>
      <c r="I56" s="4">
        <v>400</v>
      </c>
      <c r="J56" s="5" t="s">
        <v>196</v>
      </c>
      <c r="K56" s="7">
        <v>612008.94999999995</v>
      </c>
      <c r="L56" s="7">
        <v>0</v>
      </c>
      <c r="M56" s="7">
        <v>0</v>
      </c>
      <c r="N56" s="3" t="s">
        <v>206</v>
      </c>
      <c r="O56" s="3" t="s">
        <v>207</v>
      </c>
      <c r="P56" s="3" t="s">
        <v>208</v>
      </c>
      <c r="Q56" s="3" t="s">
        <v>209</v>
      </c>
      <c r="R56" s="3" t="s">
        <v>38</v>
      </c>
      <c r="S56" s="3" t="s">
        <v>210</v>
      </c>
      <c r="U56" s="8"/>
      <c r="V56" s="8"/>
      <c r="W56" s="8"/>
      <c r="X56" s="9"/>
      <c r="Y56" s="9"/>
      <c r="Z56" s="9"/>
      <c r="AA56" s="11"/>
      <c r="AD56" s="11"/>
    </row>
    <row r="57" spans="1:30" ht="110.25" x14ac:dyDescent="0.2">
      <c r="A57" t="str">
        <f t="shared" si="0"/>
        <v>910040948 4 В2 R3720500</v>
      </c>
      <c r="B57" s="4" t="s">
        <v>139</v>
      </c>
      <c r="C57" s="5" t="s">
        <v>140</v>
      </c>
      <c r="D57" s="4" t="s">
        <v>68</v>
      </c>
      <c r="E57" s="4" t="s">
        <v>109</v>
      </c>
      <c r="F57" s="5" t="s">
        <v>186</v>
      </c>
      <c r="G57" s="6" t="s">
        <v>204</v>
      </c>
      <c r="H57" s="5" t="s">
        <v>205</v>
      </c>
      <c r="I57" s="4">
        <v>500</v>
      </c>
      <c r="J57" s="5" t="s">
        <v>194</v>
      </c>
      <c r="K57" s="7">
        <v>31467.45</v>
      </c>
      <c r="L57" s="7">
        <v>0</v>
      </c>
      <c r="M57" s="7">
        <v>0</v>
      </c>
      <c r="N57" s="3" t="s">
        <v>206</v>
      </c>
      <c r="O57" s="3" t="s">
        <v>207</v>
      </c>
      <c r="P57" s="3" t="s">
        <v>208</v>
      </c>
      <c r="Q57" s="3" t="s">
        <v>209</v>
      </c>
      <c r="R57" s="3" t="s">
        <v>38</v>
      </c>
      <c r="S57" s="3" t="s">
        <v>210</v>
      </c>
      <c r="U57" s="8"/>
      <c r="V57" s="8"/>
      <c r="W57" s="8"/>
      <c r="X57" s="9"/>
      <c r="Y57" s="9"/>
      <c r="Z57" s="9"/>
      <c r="AA57" s="11"/>
      <c r="AD57" s="11"/>
    </row>
    <row r="58" spans="1:30" ht="189" x14ac:dyDescent="0.2">
      <c r="A58" t="str">
        <f t="shared" si="0"/>
        <v>921011399 9 00 59300100</v>
      </c>
      <c r="B58" s="4">
        <v>921</v>
      </c>
      <c r="C58" s="5" t="s">
        <v>211</v>
      </c>
      <c r="D58" s="10" t="s">
        <v>27</v>
      </c>
      <c r="E58" s="10" t="s">
        <v>28</v>
      </c>
      <c r="F58" s="5" t="s">
        <v>29</v>
      </c>
      <c r="G58" s="6" t="s">
        <v>212</v>
      </c>
      <c r="H58" s="5" t="s">
        <v>213</v>
      </c>
      <c r="I58" s="4" t="s">
        <v>32</v>
      </c>
      <c r="J58" s="5" t="s">
        <v>33</v>
      </c>
      <c r="K58" s="7">
        <v>9645.4</v>
      </c>
      <c r="L58" s="7">
        <v>9645.4</v>
      </c>
      <c r="M58" s="7">
        <v>9645.4</v>
      </c>
      <c r="N58" s="3" t="s">
        <v>206</v>
      </c>
      <c r="O58" s="3" t="s">
        <v>207</v>
      </c>
      <c r="P58" s="3" t="s">
        <v>208</v>
      </c>
      <c r="Q58" s="3"/>
      <c r="R58" s="3"/>
      <c r="S58" s="3"/>
      <c r="U58" s="8"/>
      <c r="V58" s="8"/>
      <c r="W58" s="8"/>
      <c r="X58" s="9"/>
      <c r="Y58" s="9"/>
      <c r="Z58" s="9"/>
      <c r="AA58" s="11"/>
      <c r="AD58" s="11"/>
    </row>
    <row r="59" spans="1:30" ht="110.25" x14ac:dyDescent="0.2">
      <c r="A59" t="str">
        <f t="shared" si="0"/>
        <v>921011399 9 00 59300200</v>
      </c>
      <c r="B59" s="4">
        <v>921</v>
      </c>
      <c r="C59" s="5" t="s">
        <v>211</v>
      </c>
      <c r="D59" s="10" t="s">
        <v>27</v>
      </c>
      <c r="E59" s="10" t="s">
        <v>28</v>
      </c>
      <c r="F59" s="5" t="s">
        <v>29</v>
      </c>
      <c r="G59" s="6" t="s">
        <v>212</v>
      </c>
      <c r="H59" s="5" t="s">
        <v>213</v>
      </c>
      <c r="I59" s="4" t="s">
        <v>40</v>
      </c>
      <c r="J59" s="5" t="s">
        <v>41</v>
      </c>
      <c r="K59" s="7">
        <v>5505.6</v>
      </c>
      <c r="L59" s="7">
        <v>5480</v>
      </c>
      <c r="M59" s="7">
        <v>5481.9</v>
      </c>
      <c r="N59" s="3" t="s">
        <v>206</v>
      </c>
      <c r="O59" s="3" t="s">
        <v>207</v>
      </c>
      <c r="P59" s="3" t="s">
        <v>208</v>
      </c>
      <c r="Q59" s="3"/>
      <c r="R59" s="3"/>
      <c r="S59" s="3"/>
      <c r="U59" s="8"/>
      <c r="V59" s="8"/>
      <c r="W59" s="8"/>
      <c r="X59" s="9"/>
      <c r="Y59" s="9"/>
      <c r="Z59" s="9"/>
      <c r="AA59" s="11"/>
      <c r="AD59" s="11"/>
    </row>
    <row r="60" spans="1:30" ht="110.25" x14ac:dyDescent="0.2">
      <c r="A60" t="str">
        <f t="shared" si="0"/>
        <v>921011399 9 00 59300500</v>
      </c>
      <c r="B60" s="4">
        <v>921</v>
      </c>
      <c r="C60" s="5" t="s">
        <v>211</v>
      </c>
      <c r="D60" s="10" t="s">
        <v>27</v>
      </c>
      <c r="E60" s="10" t="s">
        <v>28</v>
      </c>
      <c r="F60" s="5" t="s">
        <v>29</v>
      </c>
      <c r="G60" s="6" t="s">
        <v>212</v>
      </c>
      <c r="H60" s="5" t="s">
        <v>213</v>
      </c>
      <c r="I60" s="4">
        <v>500</v>
      </c>
      <c r="J60" s="5" t="s">
        <v>194</v>
      </c>
      <c r="K60" s="7">
        <v>81377.5</v>
      </c>
      <c r="L60" s="7">
        <v>86526.5</v>
      </c>
      <c r="M60" s="7">
        <v>90192</v>
      </c>
      <c r="N60" s="3" t="s">
        <v>206</v>
      </c>
      <c r="O60" s="3" t="s">
        <v>207</v>
      </c>
      <c r="P60" s="3" t="s">
        <v>208</v>
      </c>
      <c r="Q60" s="3"/>
      <c r="R60" s="3"/>
      <c r="S60" s="3"/>
      <c r="U60" s="8"/>
      <c r="V60" s="8"/>
      <c r="W60" s="8"/>
      <c r="X60" s="9"/>
      <c r="Y60" s="9"/>
      <c r="Z60" s="9"/>
      <c r="AA60" s="11"/>
      <c r="AD60" s="11"/>
    </row>
    <row r="61" spans="1:30" ht="110.25" x14ac:dyDescent="0.2">
      <c r="A61" t="str">
        <f t="shared" si="0"/>
        <v>921011399 9 00 59300800</v>
      </c>
      <c r="B61" s="4">
        <v>921</v>
      </c>
      <c r="C61" s="5" t="s">
        <v>211</v>
      </c>
      <c r="D61" s="10" t="s">
        <v>27</v>
      </c>
      <c r="E61" s="10" t="s">
        <v>28</v>
      </c>
      <c r="F61" s="5" t="s">
        <v>29</v>
      </c>
      <c r="G61" s="6" t="s">
        <v>212</v>
      </c>
      <c r="H61" s="5" t="s">
        <v>213</v>
      </c>
      <c r="I61" s="4">
        <v>800</v>
      </c>
      <c r="J61" s="5" t="s">
        <v>56</v>
      </c>
      <c r="K61" s="7">
        <v>10</v>
      </c>
      <c r="L61" s="7">
        <v>10</v>
      </c>
      <c r="M61" s="7">
        <v>10</v>
      </c>
      <c r="N61" s="3" t="s">
        <v>206</v>
      </c>
      <c r="O61" s="3" t="s">
        <v>207</v>
      </c>
      <c r="P61" s="3" t="s">
        <v>208</v>
      </c>
      <c r="Q61" s="3"/>
      <c r="R61" s="3"/>
      <c r="S61" s="3"/>
      <c r="U61" s="8"/>
      <c r="V61" s="8"/>
      <c r="W61" s="8"/>
      <c r="X61" s="9"/>
      <c r="Y61" s="9"/>
      <c r="Z61" s="9"/>
      <c r="AA61" s="11"/>
      <c r="AD61" s="11"/>
    </row>
    <row r="62" spans="1:30" ht="346.5" x14ac:dyDescent="0.2">
      <c r="A62" t="str">
        <f t="shared" si="0"/>
        <v>923041216 0 00 90000100</v>
      </c>
      <c r="B62" s="4" t="s">
        <v>214</v>
      </c>
      <c r="C62" s="5" t="s">
        <v>215</v>
      </c>
      <c r="D62" s="4" t="s">
        <v>68</v>
      </c>
      <c r="E62" s="4" t="s">
        <v>216</v>
      </c>
      <c r="F62" s="5" t="s">
        <v>217</v>
      </c>
      <c r="G62" s="6" t="s">
        <v>218</v>
      </c>
      <c r="H62" s="5" t="s">
        <v>31</v>
      </c>
      <c r="I62" s="4" t="s">
        <v>32</v>
      </c>
      <c r="J62" s="5" t="s">
        <v>33</v>
      </c>
      <c r="K62" s="7">
        <v>21621.7</v>
      </c>
      <c r="L62" s="7">
        <v>21061.9</v>
      </c>
      <c r="M62" s="7">
        <v>21088.5</v>
      </c>
      <c r="N62" s="3" t="s">
        <v>49</v>
      </c>
      <c r="O62" s="3" t="s">
        <v>50</v>
      </c>
      <c r="P62" s="3" t="s">
        <v>51</v>
      </c>
      <c r="Q62" s="3" t="s">
        <v>219</v>
      </c>
      <c r="R62" s="3" t="s">
        <v>38</v>
      </c>
      <c r="S62" s="3" t="s">
        <v>220</v>
      </c>
      <c r="U62" s="8"/>
      <c r="V62" s="8"/>
      <c r="W62" s="8"/>
      <c r="X62" s="9"/>
      <c r="Y62" s="9"/>
      <c r="Z62" s="9"/>
    </row>
    <row r="63" spans="1:30" ht="110.25" x14ac:dyDescent="0.2">
      <c r="A63" t="str">
        <f t="shared" si="0"/>
        <v>923041216 0 00 90000200</v>
      </c>
      <c r="B63" s="4" t="s">
        <v>214</v>
      </c>
      <c r="C63" s="5" t="s">
        <v>215</v>
      </c>
      <c r="D63" s="4" t="s">
        <v>68</v>
      </c>
      <c r="E63" s="4" t="s">
        <v>216</v>
      </c>
      <c r="F63" s="5" t="s">
        <v>217</v>
      </c>
      <c r="G63" s="6" t="s">
        <v>218</v>
      </c>
      <c r="H63" s="5" t="s">
        <v>31</v>
      </c>
      <c r="I63" s="4" t="s">
        <v>40</v>
      </c>
      <c r="J63" s="5" t="s">
        <v>41</v>
      </c>
      <c r="K63" s="7">
        <v>3626</v>
      </c>
      <c r="L63" s="7">
        <v>312.10000000000002</v>
      </c>
      <c r="M63" s="7">
        <v>663.8</v>
      </c>
      <c r="N63" s="3" t="s">
        <v>49</v>
      </c>
      <c r="O63" s="3" t="s">
        <v>35</v>
      </c>
      <c r="P63" s="3" t="s">
        <v>51</v>
      </c>
      <c r="Q63" s="3" t="s">
        <v>129</v>
      </c>
      <c r="R63" s="3" t="s">
        <v>38</v>
      </c>
      <c r="S63" s="3" t="s">
        <v>55</v>
      </c>
      <c r="U63" s="8"/>
      <c r="V63" s="8"/>
      <c r="W63" s="8"/>
      <c r="X63" s="9"/>
      <c r="Y63" s="9"/>
      <c r="Z63" s="9"/>
    </row>
    <row r="64" spans="1:30" ht="110.25" x14ac:dyDescent="0.2">
      <c r="A64" t="str">
        <f t="shared" si="0"/>
        <v>923041216 0 00 90000800</v>
      </c>
      <c r="B64" s="4" t="s">
        <v>214</v>
      </c>
      <c r="C64" s="5" t="s">
        <v>215</v>
      </c>
      <c r="D64" s="4" t="s">
        <v>68</v>
      </c>
      <c r="E64" s="4" t="s">
        <v>216</v>
      </c>
      <c r="F64" s="5" t="s">
        <v>217</v>
      </c>
      <c r="G64" s="6" t="s">
        <v>218</v>
      </c>
      <c r="H64" s="5" t="s">
        <v>31</v>
      </c>
      <c r="I64" s="4" t="s">
        <v>85</v>
      </c>
      <c r="J64" s="5" t="s">
        <v>56</v>
      </c>
      <c r="K64" s="7">
        <v>50</v>
      </c>
      <c r="L64" s="7">
        <v>16.3</v>
      </c>
      <c r="M64" s="7">
        <v>30</v>
      </c>
      <c r="N64" s="3" t="s">
        <v>57</v>
      </c>
      <c r="O64" s="3" t="s">
        <v>58</v>
      </c>
      <c r="P64" s="3" t="s">
        <v>59</v>
      </c>
      <c r="Q64" s="3" t="s">
        <v>121</v>
      </c>
      <c r="R64" s="3" t="s">
        <v>38</v>
      </c>
      <c r="S64" s="3" t="s">
        <v>61</v>
      </c>
      <c r="U64" s="8"/>
      <c r="V64" s="8"/>
      <c r="W64" s="8"/>
      <c r="X64" s="9"/>
      <c r="Y64" s="9"/>
      <c r="Z64" s="9"/>
    </row>
    <row r="65" spans="1:26" ht="204.75" x14ac:dyDescent="0.2">
      <c r="A65" t="str">
        <f t="shared" si="0"/>
        <v>925040230 1 00 90000200</v>
      </c>
      <c r="B65" s="4" t="s">
        <v>221</v>
      </c>
      <c r="C65" s="5" t="s">
        <v>222</v>
      </c>
      <c r="D65" s="4" t="s">
        <v>68</v>
      </c>
      <c r="E65" s="4" t="s">
        <v>46</v>
      </c>
      <c r="F65" s="5" t="s">
        <v>223</v>
      </c>
      <c r="G65" s="6" t="s">
        <v>224</v>
      </c>
      <c r="H65" s="5" t="s">
        <v>31</v>
      </c>
      <c r="I65" s="4" t="s">
        <v>40</v>
      </c>
      <c r="J65" s="5" t="s">
        <v>41</v>
      </c>
      <c r="K65" s="7">
        <v>2202</v>
      </c>
      <c r="L65" s="7">
        <v>32.700000000000003</v>
      </c>
      <c r="M65" s="7">
        <v>129.69999999999999</v>
      </c>
      <c r="N65" s="3" t="s">
        <v>225</v>
      </c>
      <c r="O65" s="3" t="s">
        <v>226</v>
      </c>
      <c r="P65" s="3" t="s">
        <v>227</v>
      </c>
      <c r="Q65" s="3" t="s">
        <v>228</v>
      </c>
      <c r="R65" s="3" t="s">
        <v>229</v>
      </c>
      <c r="S65" s="3" t="s">
        <v>230</v>
      </c>
      <c r="U65" s="8"/>
      <c r="V65" s="8"/>
      <c r="W65" s="8"/>
      <c r="X65" s="9"/>
      <c r="Y65" s="9"/>
      <c r="Z65" s="9"/>
    </row>
    <row r="66" spans="1:26" ht="393.75" x14ac:dyDescent="0.2">
      <c r="A66" t="str">
        <f t="shared" si="0"/>
        <v>925041230 7 03 90000100</v>
      </c>
      <c r="B66" s="4" t="s">
        <v>221</v>
      </c>
      <c r="C66" s="5" t="s">
        <v>222</v>
      </c>
      <c r="D66" s="4" t="s">
        <v>68</v>
      </c>
      <c r="E66" s="4" t="s">
        <v>216</v>
      </c>
      <c r="F66" s="5" t="s">
        <v>217</v>
      </c>
      <c r="G66" s="6" t="s">
        <v>231</v>
      </c>
      <c r="H66" s="5" t="s">
        <v>31</v>
      </c>
      <c r="I66" s="4" t="s">
        <v>32</v>
      </c>
      <c r="J66" s="5" t="s">
        <v>33</v>
      </c>
      <c r="K66" s="7">
        <v>37244</v>
      </c>
      <c r="L66" s="7">
        <v>36790.6</v>
      </c>
      <c r="M66" s="7">
        <v>36825.300000000003</v>
      </c>
      <c r="N66" s="3" t="s">
        <v>49</v>
      </c>
      <c r="O66" s="3" t="s">
        <v>232</v>
      </c>
      <c r="P66" s="3" t="s">
        <v>65</v>
      </c>
      <c r="Q66" s="3" t="s">
        <v>233</v>
      </c>
      <c r="R66" s="3" t="s">
        <v>38</v>
      </c>
      <c r="S66" s="3" t="s">
        <v>234</v>
      </c>
      <c r="U66" s="8"/>
      <c r="V66" s="8"/>
      <c r="W66" s="8"/>
      <c r="X66" s="9"/>
      <c r="Y66" s="9"/>
      <c r="Z66" s="9"/>
    </row>
    <row r="67" spans="1:26" ht="173.25" x14ac:dyDescent="0.2">
      <c r="A67" t="str">
        <f t="shared" si="0"/>
        <v>925041230 7 03 90000200</v>
      </c>
      <c r="B67" s="4" t="s">
        <v>221</v>
      </c>
      <c r="C67" s="5" t="s">
        <v>222</v>
      </c>
      <c r="D67" s="4" t="s">
        <v>68</v>
      </c>
      <c r="E67" s="4" t="s">
        <v>216</v>
      </c>
      <c r="F67" s="5" t="s">
        <v>217</v>
      </c>
      <c r="G67" s="6" t="s">
        <v>231</v>
      </c>
      <c r="H67" s="5" t="s">
        <v>31</v>
      </c>
      <c r="I67" s="4" t="s">
        <v>40</v>
      </c>
      <c r="J67" s="5" t="s">
        <v>41</v>
      </c>
      <c r="K67" s="7">
        <v>5100.1000000000004</v>
      </c>
      <c r="L67" s="7">
        <v>570.70000000000005</v>
      </c>
      <c r="M67" s="7">
        <v>1143.0999999999999</v>
      </c>
      <c r="N67" s="3" t="s">
        <v>49</v>
      </c>
      <c r="O67" s="3" t="s">
        <v>232</v>
      </c>
      <c r="P67" s="3" t="s">
        <v>65</v>
      </c>
      <c r="Q67" s="3" t="s">
        <v>235</v>
      </c>
      <c r="R67" s="3" t="s">
        <v>38</v>
      </c>
      <c r="S67" s="3" t="s">
        <v>236</v>
      </c>
      <c r="U67" s="8"/>
      <c r="V67" s="8"/>
      <c r="W67" s="8"/>
      <c r="X67" s="9"/>
      <c r="Y67" s="9"/>
      <c r="Z67" s="9"/>
    </row>
    <row r="68" spans="1:26" ht="126" x14ac:dyDescent="0.2">
      <c r="A68" t="str">
        <f t="shared" si="0"/>
        <v>925041230 7 03 90000800</v>
      </c>
      <c r="B68" s="4" t="s">
        <v>221</v>
      </c>
      <c r="C68" s="5" t="s">
        <v>222</v>
      </c>
      <c r="D68" s="4" t="s">
        <v>68</v>
      </c>
      <c r="E68" s="4" t="s">
        <v>216</v>
      </c>
      <c r="F68" s="5" t="s">
        <v>217</v>
      </c>
      <c r="G68" s="6" t="s">
        <v>231</v>
      </c>
      <c r="H68" s="5" t="s">
        <v>31</v>
      </c>
      <c r="I68" s="4" t="s">
        <v>85</v>
      </c>
      <c r="J68" s="5" t="s">
        <v>56</v>
      </c>
      <c r="K68" s="7">
        <v>71.7</v>
      </c>
      <c r="L68" s="7">
        <v>41.9</v>
      </c>
      <c r="M68" s="7">
        <v>77.2</v>
      </c>
      <c r="N68" s="3" t="s">
        <v>57</v>
      </c>
      <c r="O68" s="3" t="s">
        <v>237</v>
      </c>
      <c r="P68" s="3" t="s">
        <v>59</v>
      </c>
      <c r="Q68" s="3" t="s">
        <v>121</v>
      </c>
      <c r="R68" s="3" t="s">
        <v>38</v>
      </c>
      <c r="S68" s="3" t="s">
        <v>61</v>
      </c>
      <c r="U68" s="8"/>
      <c r="V68" s="8"/>
      <c r="W68" s="8"/>
      <c r="X68" s="9"/>
      <c r="Y68" s="9"/>
      <c r="Z68" s="9"/>
    </row>
    <row r="69" spans="1:26" ht="267.75" x14ac:dyDescent="0.2">
      <c r="A69" t="str">
        <f t="shared" si="0"/>
        <v>930010396 9 00 90000100</v>
      </c>
      <c r="B69" s="4" t="s">
        <v>238</v>
      </c>
      <c r="C69" s="5" t="s">
        <v>239</v>
      </c>
      <c r="D69" s="4" t="s">
        <v>27</v>
      </c>
      <c r="E69" s="4" t="s">
        <v>62</v>
      </c>
      <c r="F69" s="5" t="s">
        <v>63</v>
      </c>
      <c r="G69" s="6" t="s">
        <v>64</v>
      </c>
      <c r="H69" s="5" t="s">
        <v>31</v>
      </c>
      <c r="I69" s="4" t="s">
        <v>32</v>
      </c>
      <c r="J69" s="5" t="s">
        <v>33</v>
      </c>
      <c r="K69" s="7">
        <v>78025.2</v>
      </c>
      <c r="L69" s="7">
        <v>75068.399999999994</v>
      </c>
      <c r="M69" s="7">
        <v>75105.7</v>
      </c>
      <c r="N69" s="3" t="s">
        <v>49</v>
      </c>
      <c r="O69" s="3" t="s">
        <v>50</v>
      </c>
      <c r="P69" s="3" t="s">
        <v>65</v>
      </c>
      <c r="Q69" s="3" t="s">
        <v>66</v>
      </c>
      <c r="R69" s="3" t="s">
        <v>38</v>
      </c>
      <c r="S69" s="3" t="s">
        <v>67</v>
      </c>
      <c r="U69" s="8"/>
      <c r="V69" s="8"/>
      <c r="W69" s="8"/>
      <c r="X69" s="9"/>
      <c r="Y69" s="9"/>
      <c r="Z69" s="9"/>
    </row>
    <row r="70" spans="1:26" ht="173.25" x14ac:dyDescent="0.2">
      <c r="A70" t="str">
        <f t="shared" si="0"/>
        <v>932011110 1 01 20570800</v>
      </c>
      <c r="B70" s="4" t="s">
        <v>240</v>
      </c>
      <c r="C70" s="5" t="s">
        <v>241</v>
      </c>
      <c r="D70" s="4" t="s">
        <v>27</v>
      </c>
      <c r="E70" s="4">
        <v>11</v>
      </c>
      <c r="F70" s="5" t="s">
        <v>242</v>
      </c>
      <c r="G70" s="6" t="s">
        <v>243</v>
      </c>
      <c r="H70" s="5" t="s">
        <v>244</v>
      </c>
      <c r="I70" s="4">
        <v>800</v>
      </c>
      <c r="J70" s="5" t="s">
        <v>56</v>
      </c>
      <c r="K70" s="7">
        <v>10000</v>
      </c>
      <c r="L70" s="7">
        <v>0</v>
      </c>
      <c r="M70" s="7">
        <v>0</v>
      </c>
      <c r="N70" s="3" t="s">
        <v>245</v>
      </c>
      <c r="O70" s="3" t="s">
        <v>246</v>
      </c>
      <c r="P70" s="3" t="s">
        <v>247</v>
      </c>
      <c r="Q70" s="3" t="s">
        <v>248</v>
      </c>
      <c r="R70" s="3" t="s">
        <v>38</v>
      </c>
      <c r="S70" s="3" t="s">
        <v>249</v>
      </c>
      <c r="U70" s="8"/>
      <c r="V70" s="8"/>
      <c r="W70" s="8"/>
      <c r="X70" s="9"/>
      <c r="Y70" s="9"/>
      <c r="Z70" s="9"/>
    </row>
    <row r="71" spans="1:26" ht="378" x14ac:dyDescent="0.2">
      <c r="A71" t="str">
        <f t="shared" si="0"/>
        <v>932011305 3 01 90000100</v>
      </c>
      <c r="B71" s="4" t="s">
        <v>240</v>
      </c>
      <c r="C71" s="5" t="s">
        <v>241</v>
      </c>
      <c r="D71" s="4" t="s">
        <v>27</v>
      </c>
      <c r="E71" s="4" t="s">
        <v>28</v>
      </c>
      <c r="F71" s="5" t="s">
        <v>29</v>
      </c>
      <c r="G71" s="6" t="s">
        <v>250</v>
      </c>
      <c r="H71" s="5" t="s">
        <v>31</v>
      </c>
      <c r="I71" s="4">
        <v>100</v>
      </c>
      <c r="J71" s="5" t="s">
        <v>33</v>
      </c>
      <c r="K71" s="7">
        <v>40587.300000000003</v>
      </c>
      <c r="L71" s="7">
        <v>40064</v>
      </c>
      <c r="M71" s="7">
        <v>40080</v>
      </c>
      <c r="N71" s="3" t="s">
        <v>49</v>
      </c>
      <c r="O71" s="3" t="s">
        <v>50</v>
      </c>
      <c r="P71" s="3" t="s">
        <v>51</v>
      </c>
      <c r="Q71" s="3" t="s">
        <v>251</v>
      </c>
      <c r="R71" s="3" t="s">
        <v>38</v>
      </c>
      <c r="S71" s="3" t="s">
        <v>252</v>
      </c>
      <c r="U71" s="8"/>
      <c r="V71" s="8"/>
      <c r="W71" s="8"/>
      <c r="X71" s="9"/>
      <c r="Y71" s="9"/>
      <c r="Z71" s="9"/>
    </row>
    <row r="72" spans="1:26" ht="252" x14ac:dyDescent="0.2">
      <c r="A72" t="str">
        <f t="shared" ref="A72:A135" si="1">CONCATENATE(B72, D72, E72, G72, I72)</f>
        <v>932011305 3 01 90000200</v>
      </c>
      <c r="B72" s="4" t="s">
        <v>240</v>
      </c>
      <c r="C72" s="5" t="s">
        <v>241</v>
      </c>
      <c r="D72" s="4" t="s">
        <v>27</v>
      </c>
      <c r="E72" s="4" t="s">
        <v>28</v>
      </c>
      <c r="F72" s="5" t="s">
        <v>29</v>
      </c>
      <c r="G72" s="6" t="s">
        <v>250</v>
      </c>
      <c r="H72" s="5" t="s">
        <v>31</v>
      </c>
      <c r="I72" s="4" t="s">
        <v>40</v>
      </c>
      <c r="J72" s="5" t="s">
        <v>41</v>
      </c>
      <c r="K72" s="7">
        <v>6275.3</v>
      </c>
      <c r="L72" s="7">
        <v>1401</v>
      </c>
      <c r="M72" s="7">
        <v>2977.5</v>
      </c>
      <c r="N72" s="3" t="s">
        <v>49</v>
      </c>
      <c r="O72" s="3" t="s">
        <v>50</v>
      </c>
      <c r="P72" s="3" t="s">
        <v>51</v>
      </c>
      <c r="Q72" s="3" t="s">
        <v>253</v>
      </c>
      <c r="R72" s="3" t="s">
        <v>38</v>
      </c>
      <c r="S72" s="3" t="s">
        <v>254</v>
      </c>
      <c r="U72" s="8"/>
      <c r="V72" s="8"/>
      <c r="W72" s="8"/>
      <c r="X72" s="9"/>
      <c r="Y72" s="9"/>
      <c r="Z72" s="9"/>
    </row>
    <row r="73" spans="1:26" ht="126" x14ac:dyDescent="0.2">
      <c r="A73" t="str">
        <f t="shared" si="1"/>
        <v>932011305 3 01 90000800</v>
      </c>
      <c r="B73" s="4" t="s">
        <v>240</v>
      </c>
      <c r="C73" s="5" t="s">
        <v>241</v>
      </c>
      <c r="D73" s="4" t="s">
        <v>27</v>
      </c>
      <c r="E73" s="4" t="s">
        <v>28</v>
      </c>
      <c r="F73" s="5" t="s">
        <v>29</v>
      </c>
      <c r="G73" s="6" t="s">
        <v>250</v>
      </c>
      <c r="H73" s="5" t="s">
        <v>31</v>
      </c>
      <c r="I73" s="4">
        <v>800</v>
      </c>
      <c r="J73" s="5" t="s">
        <v>56</v>
      </c>
      <c r="K73" s="7">
        <v>724.3</v>
      </c>
      <c r="L73" s="7">
        <v>393.3</v>
      </c>
      <c r="M73" s="7">
        <v>724.3</v>
      </c>
      <c r="N73" s="3" t="s">
        <v>57</v>
      </c>
      <c r="O73" s="3" t="s">
        <v>58</v>
      </c>
      <c r="P73" s="3" t="s">
        <v>59</v>
      </c>
      <c r="Q73" s="3" t="s">
        <v>121</v>
      </c>
      <c r="R73" s="3" t="s">
        <v>38</v>
      </c>
      <c r="S73" s="3" t="s">
        <v>61</v>
      </c>
      <c r="U73" s="8"/>
      <c r="V73" s="8"/>
      <c r="W73" s="8"/>
      <c r="X73" s="9"/>
      <c r="Y73" s="9"/>
      <c r="Z73" s="9"/>
    </row>
    <row r="74" spans="1:26" ht="189" x14ac:dyDescent="0.2">
      <c r="A74" t="str">
        <f t="shared" si="1"/>
        <v>932031010 1 03 90000100</v>
      </c>
      <c r="B74" s="4" t="s">
        <v>240</v>
      </c>
      <c r="C74" s="5" t="s">
        <v>241</v>
      </c>
      <c r="D74" s="4" t="s">
        <v>62</v>
      </c>
      <c r="E74" s="4" t="s">
        <v>255</v>
      </c>
      <c r="F74" s="5" t="s">
        <v>154</v>
      </c>
      <c r="G74" s="6" t="s">
        <v>256</v>
      </c>
      <c r="H74" s="5" t="s">
        <v>31</v>
      </c>
      <c r="I74" s="4">
        <v>100</v>
      </c>
      <c r="J74" s="5" t="s">
        <v>33</v>
      </c>
      <c r="K74" s="7">
        <v>298788.59999999998</v>
      </c>
      <c r="L74" s="7">
        <v>298761.40000000002</v>
      </c>
      <c r="M74" s="7">
        <v>298764.5</v>
      </c>
      <c r="N74" s="3" t="s">
        <v>156</v>
      </c>
      <c r="O74" s="3" t="s">
        <v>157</v>
      </c>
      <c r="P74" s="3" t="s">
        <v>158</v>
      </c>
      <c r="Q74" s="3" t="s">
        <v>159</v>
      </c>
      <c r="R74" s="3" t="s">
        <v>38</v>
      </c>
      <c r="S74" s="3" t="s">
        <v>257</v>
      </c>
      <c r="U74" s="8"/>
      <c r="V74" s="8"/>
      <c r="W74" s="8"/>
      <c r="X74" s="9"/>
      <c r="Y74" s="9"/>
      <c r="Z74" s="9"/>
    </row>
    <row r="75" spans="1:26" ht="157.5" x14ac:dyDescent="0.2">
      <c r="A75" t="str">
        <f t="shared" si="1"/>
        <v>932031010 1 03 90000200</v>
      </c>
      <c r="B75" s="4" t="s">
        <v>240</v>
      </c>
      <c r="C75" s="5" t="s">
        <v>241</v>
      </c>
      <c r="D75" s="4" t="s">
        <v>62</v>
      </c>
      <c r="E75" s="4" t="s">
        <v>255</v>
      </c>
      <c r="F75" s="5" t="s">
        <v>154</v>
      </c>
      <c r="G75" s="6" t="s">
        <v>256</v>
      </c>
      <c r="H75" s="5" t="s">
        <v>31</v>
      </c>
      <c r="I75" s="4">
        <v>200</v>
      </c>
      <c r="J75" s="5" t="s">
        <v>41</v>
      </c>
      <c r="K75" s="7">
        <v>37261.599999999999</v>
      </c>
      <c r="L75" s="7">
        <v>4100.2</v>
      </c>
      <c r="M75" s="7">
        <v>8757.7000000000007</v>
      </c>
      <c r="N75" s="3" t="s">
        <v>156</v>
      </c>
      <c r="O75" s="3" t="s">
        <v>157</v>
      </c>
      <c r="P75" s="3" t="s">
        <v>158</v>
      </c>
      <c r="Q75" s="3" t="s">
        <v>159</v>
      </c>
      <c r="R75" s="3" t="s">
        <v>38</v>
      </c>
      <c r="S75" s="3" t="s">
        <v>257</v>
      </c>
      <c r="U75" s="8"/>
      <c r="V75" s="8"/>
      <c r="W75" s="8"/>
      <c r="X75" s="9"/>
      <c r="Y75" s="9"/>
      <c r="Z75" s="9"/>
    </row>
    <row r="76" spans="1:26" ht="157.5" x14ac:dyDescent="0.2">
      <c r="A76" t="str">
        <f t="shared" si="1"/>
        <v>932031010 1 03 90000800</v>
      </c>
      <c r="B76" s="4" t="s">
        <v>240</v>
      </c>
      <c r="C76" s="5" t="s">
        <v>241</v>
      </c>
      <c r="D76" s="4" t="s">
        <v>62</v>
      </c>
      <c r="E76" s="4" t="s">
        <v>255</v>
      </c>
      <c r="F76" s="5" t="s">
        <v>154</v>
      </c>
      <c r="G76" s="6" t="s">
        <v>256</v>
      </c>
      <c r="H76" s="5" t="s">
        <v>31</v>
      </c>
      <c r="I76" s="4">
        <v>800</v>
      </c>
      <c r="J76" s="5" t="s">
        <v>56</v>
      </c>
      <c r="K76" s="7">
        <v>1954.9</v>
      </c>
      <c r="L76" s="7">
        <v>1058.3</v>
      </c>
      <c r="M76" s="7">
        <v>1950.7</v>
      </c>
      <c r="N76" s="3" t="s">
        <v>156</v>
      </c>
      <c r="O76" s="3" t="s">
        <v>157</v>
      </c>
      <c r="P76" s="3" t="s">
        <v>158</v>
      </c>
      <c r="Q76" s="3" t="s">
        <v>159</v>
      </c>
      <c r="R76" s="3" t="s">
        <v>160</v>
      </c>
      <c r="S76" s="3" t="s">
        <v>161</v>
      </c>
      <c r="U76" s="8"/>
      <c r="V76" s="8"/>
      <c r="W76" s="8"/>
      <c r="X76" s="9"/>
      <c r="Y76" s="9"/>
      <c r="Z76" s="9"/>
    </row>
    <row r="77" spans="1:26" ht="378" x14ac:dyDescent="0.2">
      <c r="A77" t="str">
        <f t="shared" si="1"/>
        <v>932031010 2 01 90000100</v>
      </c>
      <c r="B77" s="4" t="s">
        <v>240</v>
      </c>
      <c r="C77" s="5" t="s">
        <v>241</v>
      </c>
      <c r="D77" s="4" t="s">
        <v>62</v>
      </c>
      <c r="E77" s="4" t="s">
        <v>255</v>
      </c>
      <c r="F77" s="5" t="s">
        <v>154</v>
      </c>
      <c r="G77" s="6" t="s">
        <v>258</v>
      </c>
      <c r="H77" s="5" t="s">
        <v>31</v>
      </c>
      <c r="I77" s="4">
        <v>100</v>
      </c>
      <c r="J77" s="5" t="s">
        <v>33</v>
      </c>
      <c r="K77" s="7">
        <v>20583.8</v>
      </c>
      <c r="L77" s="7">
        <v>20576.3</v>
      </c>
      <c r="M77" s="7">
        <v>20578.7</v>
      </c>
      <c r="N77" s="3" t="s">
        <v>49</v>
      </c>
      <c r="O77" s="3" t="s">
        <v>259</v>
      </c>
      <c r="P77" s="3" t="s">
        <v>51</v>
      </c>
      <c r="Q77" s="3" t="s">
        <v>260</v>
      </c>
      <c r="R77" s="3" t="s">
        <v>38</v>
      </c>
      <c r="S77" s="3" t="s">
        <v>261</v>
      </c>
      <c r="U77" s="8"/>
      <c r="V77" s="8"/>
      <c r="W77" s="8"/>
      <c r="X77" s="9"/>
      <c r="Y77" s="9"/>
      <c r="Z77" s="9"/>
    </row>
    <row r="78" spans="1:26" ht="220.5" x14ac:dyDescent="0.2">
      <c r="A78" t="str">
        <f t="shared" si="1"/>
        <v>932031010 2 01 90000200</v>
      </c>
      <c r="B78" s="4" t="s">
        <v>240</v>
      </c>
      <c r="C78" s="5" t="s">
        <v>241</v>
      </c>
      <c r="D78" s="4" t="s">
        <v>62</v>
      </c>
      <c r="E78" s="4" t="s">
        <v>255</v>
      </c>
      <c r="F78" s="5" t="s">
        <v>154</v>
      </c>
      <c r="G78" s="6" t="s">
        <v>258</v>
      </c>
      <c r="H78" s="5" t="s">
        <v>31</v>
      </c>
      <c r="I78" s="4">
        <v>200</v>
      </c>
      <c r="J78" s="5" t="s">
        <v>41</v>
      </c>
      <c r="K78" s="7">
        <v>252.4</v>
      </c>
      <c r="L78" s="7">
        <v>36.200000000000003</v>
      </c>
      <c r="M78" s="7">
        <v>97.4</v>
      </c>
      <c r="N78" s="3" t="s">
        <v>49</v>
      </c>
      <c r="O78" s="3" t="s">
        <v>259</v>
      </c>
      <c r="P78" s="3" t="s">
        <v>51</v>
      </c>
      <c r="Q78" s="3" t="s">
        <v>262</v>
      </c>
      <c r="R78" s="3" t="s">
        <v>38</v>
      </c>
      <c r="S78" s="3" t="s">
        <v>263</v>
      </c>
      <c r="U78" s="8"/>
      <c r="V78" s="8"/>
      <c r="W78" s="8"/>
      <c r="X78" s="9"/>
      <c r="Y78" s="9"/>
      <c r="Z78" s="9"/>
    </row>
    <row r="79" spans="1:26" ht="189" x14ac:dyDescent="0.2">
      <c r="A79" t="str">
        <f t="shared" si="1"/>
        <v>932041299 9 00 90000100</v>
      </c>
      <c r="B79" s="4" t="s">
        <v>240</v>
      </c>
      <c r="C79" s="5" t="s">
        <v>241</v>
      </c>
      <c r="D79" s="4" t="s">
        <v>68</v>
      </c>
      <c r="E79" s="4" t="s">
        <v>216</v>
      </c>
      <c r="F79" s="5" t="s">
        <v>217</v>
      </c>
      <c r="G79" s="6" t="s">
        <v>104</v>
      </c>
      <c r="H79" s="5" t="s">
        <v>31</v>
      </c>
      <c r="I79" s="4" t="s">
        <v>32</v>
      </c>
      <c r="J79" s="5" t="s">
        <v>33</v>
      </c>
      <c r="K79" s="7">
        <v>19910.3</v>
      </c>
      <c r="L79" s="7">
        <v>19886.8</v>
      </c>
      <c r="M79" s="7">
        <v>19893.2</v>
      </c>
      <c r="N79" s="3" t="s">
        <v>92</v>
      </c>
      <c r="O79" s="3" t="s">
        <v>93</v>
      </c>
      <c r="P79" s="3" t="s">
        <v>264</v>
      </c>
      <c r="Q79" s="3" t="s">
        <v>265</v>
      </c>
      <c r="R79" s="3" t="s">
        <v>38</v>
      </c>
      <c r="S79" s="3" t="s">
        <v>266</v>
      </c>
      <c r="U79" s="8"/>
      <c r="V79" s="8"/>
      <c r="W79" s="8"/>
      <c r="X79" s="9"/>
      <c r="Y79" s="9"/>
      <c r="Z79" s="9"/>
    </row>
    <row r="80" spans="1:26" ht="252" x14ac:dyDescent="0.2">
      <c r="A80" t="str">
        <f t="shared" si="1"/>
        <v>932041299 9 00 90000200</v>
      </c>
      <c r="B80" s="4" t="s">
        <v>240</v>
      </c>
      <c r="C80" s="5" t="s">
        <v>241</v>
      </c>
      <c r="D80" s="4" t="s">
        <v>68</v>
      </c>
      <c r="E80" s="4" t="s">
        <v>216</v>
      </c>
      <c r="F80" s="5" t="s">
        <v>217</v>
      </c>
      <c r="G80" s="6" t="s">
        <v>104</v>
      </c>
      <c r="H80" s="5" t="s">
        <v>31</v>
      </c>
      <c r="I80" s="4" t="s">
        <v>40</v>
      </c>
      <c r="J80" s="5" t="s">
        <v>41</v>
      </c>
      <c r="K80" s="7">
        <v>1863</v>
      </c>
      <c r="L80" s="7">
        <v>72.3</v>
      </c>
      <c r="M80" s="7">
        <v>131.1</v>
      </c>
      <c r="N80" s="3" t="s">
        <v>92</v>
      </c>
      <c r="O80" s="3" t="s">
        <v>93</v>
      </c>
      <c r="P80" s="3" t="s">
        <v>264</v>
      </c>
      <c r="Q80" s="3" t="s">
        <v>267</v>
      </c>
      <c r="R80" s="3" t="s">
        <v>38</v>
      </c>
      <c r="S80" s="3" t="s">
        <v>268</v>
      </c>
      <c r="U80" s="8"/>
      <c r="V80" s="8"/>
      <c r="W80" s="8"/>
      <c r="X80" s="9"/>
      <c r="Y80" s="9"/>
      <c r="Z80" s="9"/>
    </row>
    <row r="81" spans="1:30" ht="126" x14ac:dyDescent="0.2">
      <c r="A81" t="str">
        <f t="shared" si="1"/>
        <v>932041299 9 00 90000800</v>
      </c>
      <c r="B81" s="4" t="s">
        <v>240</v>
      </c>
      <c r="C81" s="5" t="s">
        <v>241</v>
      </c>
      <c r="D81" s="4" t="s">
        <v>68</v>
      </c>
      <c r="E81" s="4" t="s">
        <v>216</v>
      </c>
      <c r="F81" s="5" t="s">
        <v>217</v>
      </c>
      <c r="G81" s="6" t="s">
        <v>104</v>
      </c>
      <c r="H81" s="5" t="s">
        <v>31</v>
      </c>
      <c r="I81" s="4" t="s">
        <v>85</v>
      </c>
      <c r="J81" s="5" t="s">
        <v>56</v>
      </c>
      <c r="K81" s="7">
        <v>124.5</v>
      </c>
      <c r="L81" s="7">
        <v>28.5</v>
      </c>
      <c r="M81" s="7">
        <v>52.5</v>
      </c>
      <c r="N81" s="3" t="s">
        <v>57</v>
      </c>
      <c r="O81" s="3" t="s">
        <v>269</v>
      </c>
      <c r="P81" s="3" t="s">
        <v>59</v>
      </c>
      <c r="Q81" s="3" t="s">
        <v>270</v>
      </c>
      <c r="R81" s="3" t="s">
        <v>38</v>
      </c>
      <c r="S81" s="3" t="s">
        <v>271</v>
      </c>
      <c r="U81" s="8"/>
      <c r="V81" s="8"/>
      <c r="W81" s="8"/>
      <c r="X81" s="9"/>
      <c r="Y81" s="9"/>
      <c r="Z81" s="9"/>
    </row>
    <row r="82" spans="1:30" ht="157.5" x14ac:dyDescent="0.2">
      <c r="A82" t="str">
        <f t="shared" si="1"/>
        <v>932050105 1 F3 67484500</v>
      </c>
      <c r="B82" s="4" t="s">
        <v>240</v>
      </c>
      <c r="C82" s="5" t="s">
        <v>241</v>
      </c>
      <c r="D82" s="4" t="s">
        <v>102</v>
      </c>
      <c r="E82" s="10" t="s">
        <v>27</v>
      </c>
      <c r="F82" s="5" t="s">
        <v>272</v>
      </c>
      <c r="G82" s="6" t="s">
        <v>273</v>
      </c>
      <c r="H82" s="5" t="s">
        <v>274</v>
      </c>
      <c r="I82" s="4">
        <v>500</v>
      </c>
      <c r="J82" s="5" t="s">
        <v>194</v>
      </c>
      <c r="K82" s="7">
        <v>136843.63901000001</v>
      </c>
      <c r="L82" s="7">
        <v>140153.44886999999</v>
      </c>
      <c r="M82" s="7">
        <v>126705.31193</v>
      </c>
      <c r="N82" s="3" t="s">
        <v>275</v>
      </c>
      <c r="O82" s="3" t="s">
        <v>276</v>
      </c>
      <c r="P82" s="3" t="s">
        <v>277</v>
      </c>
      <c r="Q82" s="3" t="s">
        <v>278</v>
      </c>
      <c r="R82" s="3" t="s">
        <v>38</v>
      </c>
      <c r="S82" s="3" t="s">
        <v>279</v>
      </c>
      <c r="U82" s="8"/>
      <c r="V82" s="8"/>
      <c r="W82" s="8"/>
      <c r="X82" s="9"/>
      <c r="Y82" s="9"/>
      <c r="Z82" s="9"/>
      <c r="AA82" s="11"/>
      <c r="AD82" s="11"/>
    </row>
    <row r="83" spans="1:30" ht="173.25" x14ac:dyDescent="0.2">
      <c r="A83" t="str">
        <f t="shared" si="1"/>
        <v>932050205 2 02 90000400</v>
      </c>
      <c r="B83" s="4" t="s">
        <v>240</v>
      </c>
      <c r="C83" s="5" t="s">
        <v>241</v>
      </c>
      <c r="D83" s="4" t="s">
        <v>102</v>
      </c>
      <c r="E83" s="4" t="s">
        <v>46</v>
      </c>
      <c r="F83" s="5" t="s">
        <v>280</v>
      </c>
      <c r="G83" s="6" t="s">
        <v>281</v>
      </c>
      <c r="H83" s="5" t="s">
        <v>31</v>
      </c>
      <c r="I83" s="4">
        <v>400</v>
      </c>
      <c r="J83" s="5" t="s">
        <v>196</v>
      </c>
      <c r="K83" s="7">
        <v>1070013.5</v>
      </c>
      <c r="L83" s="7">
        <v>943258.6</v>
      </c>
      <c r="M83" s="7">
        <v>301250.5</v>
      </c>
      <c r="N83" s="3"/>
      <c r="O83" s="3"/>
      <c r="P83" s="3"/>
      <c r="Q83" s="3" t="s">
        <v>282</v>
      </c>
      <c r="R83" s="3" t="s">
        <v>38</v>
      </c>
      <c r="S83" s="12">
        <v>44550</v>
      </c>
      <c r="U83" s="8"/>
      <c r="V83" s="8"/>
      <c r="W83" s="8"/>
      <c r="X83" s="9"/>
      <c r="Y83" s="9"/>
      <c r="Z83" s="9"/>
      <c r="AA83" s="11"/>
      <c r="AD83" s="11"/>
    </row>
    <row r="84" spans="1:30" ht="126" x14ac:dyDescent="0.2">
      <c r="A84" t="str">
        <f t="shared" si="1"/>
        <v>932050215 5 05 R5230400</v>
      </c>
      <c r="B84" s="4" t="s">
        <v>240</v>
      </c>
      <c r="C84" s="5" t="s">
        <v>241</v>
      </c>
      <c r="D84" s="4" t="s">
        <v>102</v>
      </c>
      <c r="E84" s="4" t="s">
        <v>46</v>
      </c>
      <c r="F84" s="5" t="s">
        <v>280</v>
      </c>
      <c r="G84" s="6" t="s">
        <v>283</v>
      </c>
      <c r="H84" s="5" t="s">
        <v>284</v>
      </c>
      <c r="I84" s="4">
        <v>400</v>
      </c>
      <c r="J84" s="5" t="s">
        <v>196</v>
      </c>
      <c r="K84" s="7">
        <v>315879.8</v>
      </c>
      <c r="L84" s="7">
        <v>385847.2</v>
      </c>
      <c r="M84" s="7">
        <v>403982</v>
      </c>
      <c r="N84" s="3" t="s">
        <v>206</v>
      </c>
      <c r="O84" s="3" t="s">
        <v>207</v>
      </c>
      <c r="P84" s="3" t="s">
        <v>208</v>
      </c>
      <c r="Q84" s="3"/>
      <c r="R84" s="3"/>
      <c r="S84" s="3"/>
      <c r="U84" s="8"/>
      <c r="V84" s="8"/>
      <c r="W84" s="8"/>
      <c r="X84" s="9"/>
      <c r="Y84" s="9"/>
      <c r="Z84" s="9"/>
      <c r="AA84" s="11"/>
      <c r="AD84" s="11"/>
    </row>
    <row r="85" spans="1:30" ht="126" x14ac:dyDescent="0.2">
      <c r="A85" t="str">
        <f t="shared" si="1"/>
        <v>932050215 Д 04 R5230400</v>
      </c>
      <c r="B85" s="4" t="s">
        <v>240</v>
      </c>
      <c r="C85" s="5" t="s">
        <v>241</v>
      </c>
      <c r="D85" s="4" t="s">
        <v>102</v>
      </c>
      <c r="E85" s="4" t="s">
        <v>46</v>
      </c>
      <c r="F85" s="5" t="s">
        <v>280</v>
      </c>
      <c r="G85" s="6" t="s">
        <v>285</v>
      </c>
      <c r="H85" s="5" t="s">
        <v>284</v>
      </c>
      <c r="I85" s="4">
        <v>400</v>
      </c>
      <c r="J85" s="5" t="s">
        <v>196</v>
      </c>
      <c r="K85" s="7">
        <v>28073.5</v>
      </c>
      <c r="L85" s="7">
        <v>0</v>
      </c>
      <c r="M85" s="7">
        <v>0</v>
      </c>
      <c r="N85" s="3" t="s">
        <v>206</v>
      </c>
      <c r="O85" s="3" t="s">
        <v>207</v>
      </c>
      <c r="P85" s="3" t="s">
        <v>208</v>
      </c>
      <c r="Q85" s="3"/>
      <c r="R85" s="3"/>
      <c r="S85" s="3"/>
      <c r="U85" s="8"/>
      <c r="V85" s="8"/>
      <c r="W85" s="8"/>
      <c r="X85" s="9"/>
      <c r="Y85" s="9"/>
      <c r="Z85" s="9"/>
      <c r="AA85" s="11"/>
      <c r="AD85" s="11"/>
    </row>
    <row r="86" spans="1:30" ht="126" x14ac:dyDescent="0.2">
      <c r="A86" t="str">
        <f t="shared" si="1"/>
        <v>932050505 2 01 69550600</v>
      </c>
      <c r="B86" s="4" t="s">
        <v>240</v>
      </c>
      <c r="C86" s="5" t="s">
        <v>241</v>
      </c>
      <c r="D86" s="4" t="s">
        <v>102</v>
      </c>
      <c r="E86" s="4" t="s">
        <v>102</v>
      </c>
      <c r="F86" s="5" t="s">
        <v>286</v>
      </c>
      <c r="G86" s="6" t="s">
        <v>287</v>
      </c>
      <c r="H86" s="5" t="s">
        <v>288</v>
      </c>
      <c r="I86" s="4" t="s">
        <v>289</v>
      </c>
      <c r="J86" s="5" t="s">
        <v>290</v>
      </c>
      <c r="K86" s="7">
        <v>32085</v>
      </c>
      <c r="L86" s="7">
        <v>2135.6</v>
      </c>
      <c r="M86" s="7">
        <v>8463.2000000000007</v>
      </c>
      <c r="N86" s="3"/>
      <c r="O86" s="3"/>
      <c r="P86" s="3"/>
      <c r="Q86" s="3" t="s">
        <v>291</v>
      </c>
      <c r="R86" s="3" t="s">
        <v>292</v>
      </c>
      <c r="S86" s="3" t="s">
        <v>293</v>
      </c>
      <c r="U86" s="8"/>
      <c r="V86" s="8"/>
      <c r="W86" s="8"/>
      <c r="X86" s="9"/>
      <c r="Y86" s="9"/>
      <c r="Z86" s="9"/>
    </row>
    <row r="87" spans="1:30" ht="189" x14ac:dyDescent="0.2">
      <c r="A87" t="str">
        <f t="shared" si="1"/>
        <v>932050505 2 99 90000100</v>
      </c>
      <c r="B87" s="4" t="s">
        <v>240</v>
      </c>
      <c r="C87" s="5" t="s">
        <v>241</v>
      </c>
      <c r="D87" s="4" t="s">
        <v>102</v>
      </c>
      <c r="E87" s="4" t="s">
        <v>102</v>
      </c>
      <c r="F87" s="5" t="s">
        <v>286</v>
      </c>
      <c r="G87" s="6" t="s">
        <v>294</v>
      </c>
      <c r="H87" s="5" t="s">
        <v>31</v>
      </c>
      <c r="I87" s="4" t="s">
        <v>32</v>
      </c>
      <c r="J87" s="5" t="s">
        <v>33</v>
      </c>
      <c r="K87" s="7">
        <v>4880.8999999999996</v>
      </c>
      <c r="L87" s="7">
        <v>4821.3</v>
      </c>
      <c r="M87" s="7">
        <v>4836.8999999999996</v>
      </c>
      <c r="N87" s="3" t="s">
        <v>295</v>
      </c>
      <c r="O87" s="3" t="s">
        <v>296</v>
      </c>
      <c r="P87" s="3" t="s">
        <v>297</v>
      </c>
      <c r="Q87" s="3" t="s">
        <v>298</v>
      </c>
      <c r="R87" s="3" t="s">
        <v>38</v>
      </c>
      <c r="S87" s="3" t="s">
        <v>299</v>
      </c>
      <c r="U87" s="8"/>
      <c r="V87" s="8"/>
      <c r="W87" s="8"/>
      <c r="X87" s="9"/>
      <c r="Y87" s="9"/>
      <c r="Z87" s="9"/>
    </row>
    <row r="88" spans="1:30" ht="173.25" x14ac:dyDescent="0.2">
      <c r="A88" t="str">
        <f t="shared" si="1"/>
        <v>932050505 2 99 90000200</v>
      </c>
      <c r="B88" s="4" t="s">
        <v>240</v>
      </c>
      <c r="C88" s="5" t="s">
        <v>241</v>
      </c>
      <c r="D88" s="4" t="s">
        <v>102</v>
      </c>
      <c r="E88" s="4" t="s">
        <v>102</v>
      </c>
      <c r="F88" s="5" t="s">
        <v>286</v>
      </c>
      <c r="G88" s="6" t="s">
        <v>294</v>
      </c>
      <c r="H88" s="5" t="s">
        <v>31</v>
      </c>
      <c r="I88" s="4" t="s">
        <v>40</v>
      </c>
      <c r="J88" s="5" t="s">
        <v>41</v>
      </c>
      <c r="K88" s="7">
        <v>1825.8</v>
      </c>
      <c r="L88" s="7">
        <v>197</v>
      </c>
      <c r="M88" s="7">
        <v>457.3</v>
      </c>
      <c r="N88" s="3" t="s">
        <v>295</v>
      </c>
      <c r="O88" s="3" t="s">
        <v>296</v>
      </c>
      <c r="P88" s="3" t="s">
        <v>297</v>
      </c>
      <c r="Q88" s="3" t="s">
        <v>298</v>
      </c>
      <c r="R88" s="3" t="s">
        <v>38</v>
      </c>
      <c r="S88" s="3" t="s">
        <v>299</v>
      </c>
      <c r="U88" s="8"/>
      <c r="V88" s="8"/>
      <c r="W88" s="8"/>
      <c r="X88" s="9"/>
      <c r="Y88" s="9"/>
      <c r="Z88" s="9"/>
    </row>
    <row r="89" spans="1:30" ht="173.25" x14ac:dyDescent="0.2">
      <c r="A89" t="str">
        <f t="shared" si="1"/>
        <v>932050505 2 99 90000800</v>
      </c>
      <c r="B89" s="4" t="s">
        <v>240</v>
      </c>
      <c r="C89" s="5" t="s">
        <v>241</v>
      </c>
      <c r="D89" s="4" t="s">
        <v>102</v>
      </c>
      <c r="E89" s="4" t="s">
        <v>102</v>
      </c>
      <c r="F89" s="5" t="s">
        <v>286</v>
      </c>
      <c r="G89" s="6" t="s">
        <v>294</v>
      </c>
      <c r="H89" s="5" t="s">
        <v>31</v>
      </c>
      <c r="I89" s="4" t="s">
        <v>85</v>
      </c>
      <c r="J89" s="5" t="s">
        <v>56</v>
      </c>
      <c r="K89" s="7">
        <v>7</v>
      </c>
      <c r="L89" s="7">
        <v>3.8</v>
      </c>
      <c r="M89" s="7">
        <v>7</v>
      </c>
      <c r="N89" s="3" t="s">
        <v>295</v>
      </c>
      <c r="O89" s="3" t="s">
        <v>296</v>
      </c>
      <c r="P89" s="3" t="s">
        <v>297</v>
      </c>
      <c r="Q89" s="3" t="s">
        <v>298</v>
      </c>
      <c r="R89" s="3" t="s">
        <v>38</v>
      </c>
      <c r="S89" s="3" t="s">
        <v>299</v>
      </c>
      <c r="U89" s="8"/>
      <c r="V89" s="8"/>
      <c r="W89" s="8"/>
      <c r="X89" s="9"/>
      <c r="Y89" s="9"/>
      <c r="Z89" s="9"/>
    </row>
    <row r="90" spans="1:30" ht="126" x14ac:dyDescent="0.2">
      <c r="A90" t="str">
        <f t="shared" si="1"/>
        <v>932070202 2 E1 53050400</v>
      </c>
      <c r="B90" s="4" t="s">
        <v>240</v>
      </c>
      <c r="C90" s="5" t="s">
        <v>241</v>
      </c>
      <c r="D90" s="4" t="s">
        <v>101</v>
      </c>
      <c r="E90" s="4" t="s">
        <v>46</v>
      </c>
      <c r="F90" s="5" t="s">
        <v>300</v>
      </c>
      <c r="G90" s="6" t="s">
        <v>301</v>
      </c>
      <c r="H90" s="5" t="s">
        <v>302</v>
      </c>
      <c r="I90" s="4" t="s">
        <v>303</v>
      </c>
      <c r="J90" s="5" t="s">
        <v>196</v>
      </c>
      <c r="K90" s="7">
        <v>2529165.5</v>
      </c>
      <c r="L90" s="7">
        <v>3292828.2</v>
      </c>
      <c r="M90" s="7">
        <v>0</v>
      </c>
      <c r="N90" s="3" t="s">
        <v>206</v>
      </c>
      <c r="O90" s="3" t="s">
        <v>207</v>
      </c>
      <c r="P90" s="3" t="s">
        <v>208</v>
      </c>
      <c r="Q90" s="3"/>
      <c r="R90" s="3"/>
      <c r="S90" s="3"/>
      <c r="U90" s="8"/>
      <c r="V90" s="8"/>
      <c r="W90" s="8"/>
      <c r="X90" s="9"/>
      <c r="Y90" s="9"/>
      <c r="Z90" s="9"/>
      <c r="AA90" s="11"/>
      <c r="AD90" s="11"/>
    </row>
    <row r="91" spans="1:30" ht="126" x14ac:dyDescent="0.2">
      <c r="A91" t="str">
        <f t="shared" si="1"/>
        <v>932070202 2 E1 55200400</v>
      </c>
      <c r="B91" s="4" t="s">
        <v>240</v>
      </c>
      <c r="C91" s="5" t="s">
        <v>241</v>
      </c>
      <c r="D91" s="4" t="s">
        <v>101</v>
      </c>
      <c r="E91" s="4" t="s">
        <v>46</v>
      </c>
      <c r="F91" s="5" t="s">
        <v>300</v>
      </c>
      <c r="G91" s="6" t="s">
        <v>304</v>
      </c>
      <c r="H91" s="5" t="s">
        <v>305</v>
      </c>
      <c r="I91" s="4" t="s">
        <v>303</v>
      </c>
      <c r="J91" s="5" t="s">
        <v>196</v>
      </c>
      <c r="K91" s="7">
        <v>505742.5</v>
      </c>
      <c r="L91" s="7">
        <v>791291.7</v>
      </c>
      <c r="M91" s="7">
        <v>0</v>
      </c>
      <c r="N91" s="3" t="s">
        <v>206</v>
      </c>
      <c r="O91" s="3" t="s">
        <v>306</v>
      </c>
      <c r="P91" s="3" t="s">
        <v>307</v>
      </c>
      <c r="Q91" s="3"/>
      <c r="R91" s="3"/>
      <c r="S91" s="3"/>
      <c r="U91" s="8"/>
      <c r="V91" s="8"/>
      <c r="W91" s="8"/>
      <c r="X91" s="9"/>
      <c r="Y91" s="9"/>
      <c r="Z91" s="9"/>
    </row>
    <row r="92" spans="1:30" ht="126" x14ac:dyDescent="0.2">
      <c r="A92" t="str">
        <f t="shared" si="1"/>
        <v>932080111 2 05 R1100400</v>
      </c>
      <c r="B92" s="4" t="s">
        <v>240</v>
      </c>
      <c r="C92" s="5" t="s">
        <v>241</v>
      </c>
      <c r="D92" s="10" t="s">
        <v>162</v>
      </c>
      <c r="E92" s="10" t="s">
        <v>27</v>
      </c>
      <c r="F92" s="5" t="s">
        <v>308</v>
      </c>
      <c r="G92" s="6" t="s">
        <v>309</v>
      </c>
      <c r="H92" s="5" t="s">
        <v>310</v>
      </c>
      <c r="I92" s="4">
        <v>400</v>
      </c>
      <c r="J92" s="5" t="s">
        <v>196</v>
      </c>
      <c r="K92" s="7">
        <v>400000</v>
      </c>
      <c r="L92" s="7">
        <v>485021.5</v>
      </c>
      <c r="M92" s="7">
        <v>0</v>
      </c>
      <c r="N92" s="3" t="s">
        <v>206</v>
      </c>
      <c r="O92" s="3" t="s">
        <v>207</v>
      </c>
      <c r="P92" s="3" t="s">
        <v>208</v>
      </c>
      <c r="Q92" s="3"/>
      <c r="R92" s="3"/>
      <c r="S92" s="3"/>
      <c r="U92" s="8"/>
      <c r="V92" s="8"/>
      <c r="W92" s="8"/>
      <c r="X92" s="9"/>
      <c r="Y92" s="9"/>
      <c r="Z92" s="9"/>
      <c r="AA92" s="11"/>
      <c r="AD92" s="11"/>
    </row>
    <row r="93" spans="1:30" ht="126" x14ac:dyDescent="0.2">
      <c r="A93" t="str">
        <f t="shared" si="1"/>
        <v>932090101 К N3 52270400</v>
      </c>
      <c r="B93" s="4" t="s">
        <v>240</v>
      </c>
      <c r="C93" s="5" t="s">
        <v>241</v>
      </c>
      <c r="D93" s="10" t="s">
        <v>109</v>
      </c>
      <c r="E93" s="10" t="s">
        <v>27</v>
      </c>
      <c r="F93" s="5" t="s">
        <v>311</v>
      </c>
      <c r="G93" s="6" t="s">
        <v>312</v>
      </c>
      <c r="H93" s="5" t="s">
        <v>313</v>
      </c>
      <c r="I93" s="4">
        <v>400</v>
      </c>
      <c r="J93" s="5" t="s">
        <v>196</v>
      </c>
      <c r="K93" s="7">
        <v>684210.5</v>
      </c>
      <c r="L93" s="7">
        <v>684210.5</v>
      </c>
      <c r="M93" s="7">
        <v>0</v>
      </c>
      <c r="N93" s="3" t="s">
        <v>206</v>
      </c>
      <c r="O93" s="3" t="s">
        <v>207</v>
      </c>
      <c r="P93" s="3" t="s">
        <v>208</v>
      </c>
      <c r="Q93" s="3"/>
      <c r="R93" s="3"/>
      <c r="S93" s="3"/>
      <c r="U93" s="8"/>
      <c r="V93" s="8"/>
      <c r="W93" s="8"/>
      <c r="X93" s="9"/>
      <c r="Y93" s="9"/>
      <c r="Z93" s="9"/>
      <c r="AA93" s="11"/>
      <c r="AD93" s="11"/>
    </row>
    <row r="94" spans="1:30" ht="126" x14ac:dyDescent="0.2">
      <c r="A94" t="str">
        <f t="shared" si="1"/>
        <v>932090201 К 07 R1110400</v>
      </c>
      <c r="B94" s="4" t="s">
        <v>240</v>
      </c>
      <c r="C94" s="5" t="s">
        <v>241</v>
      </c>
      <c r="D94" s="10" t="s">
        <v>109</v>
      </c>
      <c r="E94" s="10" t="s">
        <v>46</v>
      </c>
      <c r="F94" s="5" t="s">
        <v>314</v>
      </c>
      <c r="G94" s="6" t="s">
        <v>315</v>
      </c>
      <c r="H94" s="5" t="s">
        <v>310</v>
      </c>
      <c r="I94" s="4">
        <v>400</v>
      </c>
      <c r="J94" s="5" t="s">
        <v>196</v>
      </c>
      <c r="K94" s="7">
        <v>318804.5</v>
      </c>
      <c r="L94" s="7">
        <v>105263.2</v>
      </c>
      <c r="M94" s="7">
        <v>0</v>
      </c>
      <c r="N94" s="3" t="s">
        <v>206</v>
      </c>
      <c r="O94" s="3" t="s">
        <v>207</v>
      </c>
      <c r="P94" s="3" t="s">
        <v>208</v>
      </c>
      <c r="Q94" s="3"/>
      <c r="R94" s="3"/>
      <c r="S94" s="3"/>
      <c r="U94" s="8"/>
      <c r="V94" s="8"/>
      <c r="W94" s="8"/>
      <c r="X94" s="9"/>
      <c r="Y94" s="9"/>
      <c r="Z94" s="9"/>
      <c r="AA94" s="11"/>
      <c r="AD94" s="11"/>
    </row>
    <row r="95" spans="1:30" ht="126" x14ac:dyDescent="0.2">
      <c r="A95" t="str">
        <f t="shared" si="1"/>
        <v>932090201 К N9 53650400</v>
      </c>
      <c r="B95" s="4" t="s">
        <v>240</v>
      </c>
      <c r="C95" s="5" t="s">
        <v>241</v>
      </c>
      <c r="D95" s="10" t="s">
        <v>109</v>
      </c>
      <c r="E95" s="10" t="s">
        <v>46</v>
      </c>
      <c r="F95" s="5" t="s">
        <v>314</v>
      </c>
      <c r="G95" s="6" t="s">
        <v>316</v>
      </c>
      <c r="H95" s="5" t="s">
        <v>317</v>
      </c>
      <c r="I95" s="4">
        <v>400</v>
      </c>
      <c r="J95" s="5" t="s">
        <v>196</v>
      </c>
      <c r="K95" s="7">
        <v>74566.3</v>
      </c>
      <c r="L95" s="7">
        <v>126042</v>
      </c>
      <c r="M95" s="7">
        <v>0</v>
      </c>
      <c r="N95" s="3" t="s">
        <v>206</v>
      </c>
      <c r="O95" s="3" t="s">
        <v>207</v>
      </c>
      <c r="P95" s="3" t="s">
        <v>208</v>
      </c>
      <c r="Q95" s="3"/>
      <c r="R95" s="3"/>
      <c r="S95" s="3"/>
      <c r="U95" s="8"/>
      <c r="V95" s="8"/>
      <c r="W95" s="8"/>
      <c r="X95" s="9"/>
      <c r="Y95" s="9"/>
      <c r="Z95" s="9"/>
      <c r="AA95" s="11"/>
      <c r="AD95" s="11"/>
    </row>
    <row r="96" spans="1:30" ht="126" x14ac:dyDescent="0.2">
      <c r="A96" t="str">
        <f t="shared" si="1"/>
        <v>932100305 1 02 21710300</v>
      </c>
      <c r="B96" s="4" t="s">
        <v>240</v>
      </c>
      <c r="C96" s="5" t="s">
        <v>241</v>
      </c>
      <c r="D96" s="4" t="s">
        <v>255</v>
      </c>
      <c r="E96" s="4" t="s">
        <v>62</v>
      </c>
      <c r="F96" s="5" t="s">
        <v>318</v>
      </c>
      <c r="G96" s="6" t="s">
        <v>319</v>
      </c>
      <c r="H96" s="5" t="s">
        <v>320</v>
      </c>
      <c r="I96" s="4" t="s">
        <v>321</v>
      </c>
      <c r="J96" s="5" t="s">
        <v>322</v>
      </c>
      <c r="K96" s="7">
        <v>18000</v>
      </c>
      <c r="L96" s="7">
        <v>18000</v>
      </c>
      <c r="M96" s="7">
        <v>18000</v>
      </c>
      <c r="N96" s="3" t="s">
        <v>92</v>
      </c>
      <c r="O96" s="3" t="s">
        <v>323</v>
      </c>
      <c r="P96" s="3" t="s">
        <v>36</v>
      </c>
      <c r="Q96" s="3" t="s">
        <v>324</v>
      </c>
      <c r="R96" s="3" t="s">
        <v>38</v>
      </c>
      <c r="S96" s="3" t="s">
        <v>325</v>
      </c>
      <c r="U96" s="8"/>
      <c r="V96" s="8"/>
      <c r="W96" s="8"/>
      <c r="X96" s="9"/>
      <c r="Y96" s="9"/>
      <c r="Z96" s="9"/>
    </row>
    <row r="97" spans="1:30" ht="220.5" x14ac:dyDescent="0.2">
      <c r="A97" t="str">
        <f t="shared" si="1"/>
        <v>932100305 1 13 51340300</v>
      </c>
      <c r="B97" s="4" t="s">
        <v>240</v>
      </c>
      <c r="C97" s="5" t="s">
        <v>241</v>
      </c>
      <c r="D97" s="4" t="s">
        <v>255</v>
      </c>
      <c r="E97" s="4" t="s">
        <v>62</v>
      </c>
      <c r="F97" s="5" t="s">
        <v>318</v>
      </c>
      <c r="G97" s="6" t="s">
        <v>326</v>
      </c>
      <c r="H97" s="5" t="s">
        <v>327</v>
      </c>
      <c r="I97" s="4" t="s">
        <v>321</v>
      </c>
      <c r="J97" s="5" t="s">
        <v>322</v>
      </c>
      <c r="K97" s="7">
        <v>1835.1</v>
      </c>
      <c r="L97" s="7">
        <v>1910.3</v>
      </c>
      <c r="M97" s="7">
        <v>1988.6</v>
      </c>
      <c r="N97" s="3" t="s">
        <v>328</v>
      </c>
      <c r="O97" s="3" t="s">
        <v>329</v>
      </c>
      <c r="P97" s="3" t="s">
        <v>330</v>
      </c>
      <c r="Q97" s="3" t="s">
        <v>331</v>
      </c>
      <c r="R97" s="3" t="s">
        <v>38</v>
      </c>
      <c r="S97" s="3" t="s">
        <v>332</v>
      </c>
      <c r="U97" s="8"/>
      <c r="V97" s="8"/>
      <c r="W97" s="8"/>
      <c r="X97" s="9"/>
      <c r="Y97" s="9"/>
      <c r="Z97" s="9"/>
      <c r="AA97" s="11"/>
      <c r="AD97" s="11"/>
    </row>
    <row r="98" spans="1:30" ht="126" x14ac:dyDescent="0.2">
      <c r="A98" t="str">
        <f t="shared" si="1"/>
        <v>932100305 1 13 51350300</v>
      </c>
      <c r="B98" s="4" t="s">
        <v>240</v>
      </c>
      <c r="C98" s="5" t="s">
        <v>241</v>
      </c>
      <c r="D98" s="4" t="s">
        <v>255</v>
      </c>
      <c r="E98" s="4" t="s">
        <v>62</v>
      </c>
      <c r="F98" s="5" t="s">
        <v>318</v>
      </c>
      <c r="G98" s="6" t="s">
        <v>333</v>
      </c>
      <c r="H98" s="5" t="s">
        <v>334</v>
      </c>
      <c r="I98" s="4">
        <v>300</v>
      </c>
      <c r="J98" s="5" t="s">
        <v>322</v>
      </c>
      <c r="K98" s="7">
        <v>4370</v>
      </c>
      <c r="L98" s="7">
        <v>4300.3999999999996</v>
      </c>
      <c r="M98" s="7">
        <v>4041.3</v>
      </c>
      <c r="N98" s="3" t="s">
        <v>328</v>
      </c>
      <c r="O98" s="3" t="s">
        <v>329</v>
      </c>
      <c r="P98" s="3" t="s">
        <v>330</v>
      </c>
      <c r="Q98" s="3" t="s">
        <v>331</v>
      </c>
      <c r="R98" s="3" t="s">
        <v>38</v>
      </c>
      <c r="S98" s="3" t="s">
        <v>332</v>
      </c>
      <c r="U98" s="8"/>
      <c r="V98" s="8"/>
      <c r="W98" s="8"/>
      <c r="X98" s="9"/>
      <c r="Y98" s="9"/>
      <c r="Z98" s="9"/>
    </row>
    <row r="99" spans="1:30" ht="141.75" x14ac:dyDescent="0.2">
      <c r="A99" t="str">
        <f t="shared" si="1"/>
        <v>932100305 1 13 51760300</v>
      </c>
      <c r="B99" s="4" t="s">
        <v>240</v>
      </c>
      <c r="C99" s="5" t="s">
        <v>241</v>
      </c>
      <c r="D99" s="4" t="s">
        <v>255</v>
      </c>
      <c r="E99" s="4" t="s">
        <v>62</v>
      </c>
      <c r="F99" s="5" t="s">
        <v>318</v>
      </c>
      <c r="G99" s="6" t="s">
        <v>335</v>
      </c>
      <c r="H99" s="5" t="s">
        <v>336</v>
      </c>
      <c r="I99" s="4">
        <v>300</v>
      </c>
      <c r="J99" s="5" t="s">
        <v>322</v>
      </c>
      <c r="K99" s="7">
        <v>20222.400000000001</v>
      </c>
      <c r="L99" s="7">
        <v>22407.5</v>
      </c>
      <c r="M99" s="7">
        <v>22478.400000000001</v>
      </c>
      <c r="N99" s="3" t="s">
        <v>337</v>
      </c>
      <c r="O99" s="3" t="s">
        <v>338</v>
      </c>
      <c r="P99" s="3" t="s">
        <v>339</v>
      </c>
      <c r="Q99" s="3" t="s">
        <v>331</v>
      </c>
      <c r="R99" s="3" t="s">
        <v>38</v>
      </c>
      <c r="S99" s="3" t="s">
        <v>332</v>
      </c>
      <c r="U99" s="8"/>
      <c r="V99" s="8"/>
      <c r="W99" s="8"/>
      <c r="X99" s="9"/>
      <c r="Y99" s="9"/>
      <c r="Z99" s="9"/>
    </row>
    <row r="100" spans="1:30" ht="267.75" x14ac:dyDescent="0.2">
      <c r="A100" t="str">
        <f t="shared" si="1"/>
        <v>932100403 3 07 90000200</v>
      </c>
      <c r="B100" s="4" t="s">
        <v>240</v>
      </c>
      <c r="C100" s="5" t="s">
        <v>241</v>
      </c>
      <c r="D100" s="4" t="s">
        <v>255</v>
      </c>
      <c r="E100" s="4" t="s">
        <v>68</v>
      </c>
      <c r="F100" s="5" t="s">
        <v>340</v>
      </c>
      <c r="G100" s="6" t="s">
        <v>341</v>
      </c>
      <c r="H100" s="5" t="s">
        <v>31</v>
      </c>
      <c r="I100" s="4">
        <v>200</v>
      </c>
      <c r="J100" s="5" t="s">
        <v>41</v>
      </c>
      <c r="K100" s="7">
        <v>140</v>
      </c>
      <c r="L100" s="7">
        <v>0</v>
      </c>
      <c r="M100" s="7">
        <v>0</v>
      </c>
      <c r="N100" s="3" t="s">
        <v>342</v>
      </c>
      <c r="O100" s="3" t="s">
        <v>343</v>
      </c>
      <c r="P100" s="3" t="s">
        <v>344</v>
      </c>
      <c r="Q100" s="3" t="s">
        <v>345</v>
      </c>
      <c r="R100" s="3" t="s">
        <v>346</v>
      </c>
      <c r="S100" s="3" t="s">
        <v>347</v>
      </c>
      <c r="U100" s="8"/>
      <c r="V100" s="8"/>
      <c r="W100" s="8"/>
      <c r="X100" s="9"/>
      <c r="Y100" s="9"/>
      <c r="Z100" s="9"/>
    </row>
    <row r="101" spans="1:30" ht="267.75" x14ac:dyDescent="0.2">
      <c r="A101" t="str">
        <f t="shared" si="1"/>
        <v>932100403 3 07 90000800</v>
      </c>
      <c r="B101" s="4" t="s">
        <v>240</v>
      </c>
      <c r="C101" s="5" t="s">
        <v>241</v>
      </c>
      <c r="D101" s="4" t="s">
        <v>255</v>
      </c>
      <c r="E101" s="4" t="s">
        <v>68</v>
      </c>
      <c r="F101" s="5" t="s">
        <v>340</v>
      </c>
      <c r="G101" s="6" t="s">
        <v>341</v>
      </c>
      <c r="H101" s="5" t="s">
        <v>31</v>
      </c>
      <c r="I101" s="4">
        <v>800</v>
      </c>
      <c r="J101" s="5" t="s">
        <v>56</v>
      </c>
      <c r="K101" s="7">
        <v>1394</v>
      </c>
      <c r="L101" s="7">
        <v>833</v>
      </c>
      <c r="M101" s="7">
        <v>1534</v>
      </c>
      <c r="N101" s="3" t="s">
        <v>342</v>
      </c>
      <c r="O101" s="3" t="s">
        <v>343</v>
      </c>
      <c r="P101" s="3" t="s">
        <v>344</v>
      </c>
      <c r="Q101" s="3" t="s">
        <v>345</v>
      </c>
      <c r="R101" s="3" t="s">
        <v>346</v>
      </c>
      <c r="S101" s="3" t="s">
        <v>347</v>
      </c>
      <c r="U101" s="8"/>
      <c r="V101" s="8"/>
      <c r="W101" s="8"/>
      <c r="X101" s="9"/>
      <c r="Y101" s="9"/>
      <c r="Z101" s="9"/>
    </row>
    <row r="102" spans="1:30" ht="126" x14ac:dyDescent="0.2">
      <c r="A102" t="str">
        <f t="shared" si="1"/>
        <v>932100405 1 13 R4970500</v>
      </c>
      <c r="B102" s="4" t="s">
        <v>240</v>
      </c>
      <c r="C102" s="5" t="s">
        <v>241</v>
      </c>
      <c r="D102" s="4" t="s">
        <v>255</v>
      </c>
      <c r="E102" s="4" t="s">
        <v>68</v>
      </c>
      <c r="F102" s="5" t="s">
        <v>340</v>
      </c>
      <c r="G102" s="6" t="s">
        <v>348</v>
      </c>
      <c r="H102" s="5" t="s">
        <v>349</v>
      </c>
      <c r="I102" s="4">
        <v>500</v>
      </c>
      <c r="J102" s="5" t="s">
        <v>194</v>
      </c>
      <c r="K102" s="7">
        <v>33975.699999999997</v>
      </c>
      <c r="L102" s="7">
        <v>34766.699999999997</v>
      </c>
      <c r="M102" s="7">
        <v>35559.800000000003</v>
      </c>
      <c r="N102" s="3" t="s">
        <v>206</v>
      </c>
      <c r="O102" s="3" t="s">
        <v>306</v>
      </c>
      <c r="P102" s="3" t="s">
        <v>307</v>
      </c>
      <c r="Q102" s="3" t="s">
        <v>350</v>
      </c>
      <c r="R102" s="3" t="s">
        <v>351</v>
      </c>
      <c r="S102" s="3" t="s">
        <v>352</v>
      </c>
      <c r="U102" s="8"/>
      <c r="V102" s="8"/>
      <c r="W102" s="8"/>
      <c r="X102" s="9"/>
      <c r="Y102" s="9"/>
      <c r="Z102" s="9"/>
    </row>
    <row r="103" spans="1:30" ht="126" x14ac:dyDescent="0.2">
      <c r="A103" t="str">
        <f t="shared" si="1"/>
        <v>932110213 1 P5 51390400</v>
      </c>
      <c r="B103" s="4" t="s">
        <v>240</v>
      </c>
      <c r="C103" s="5" t="s">
        <v>241</v>
      </c>
      <c r="D103" s="4" t="s">
        <v>353</v>
      </c>
      <c r="E103" s="4" t="s">
        <v>46</v>
      </c>
      <c r="F103" s="5" t="s">
        <v>354</v>
      </c>
      <c r="G103" s="6" t="s">
        <v>355</v>
      </c>
      <c r="H103" s="5" t="s">
        <v>356</v>
      </c>
      <c r="I103" s="4" t="s">
        <v>303</v>
      </c>
      <c r="J103" s="5" t="s">
        <v>196</v>
      </c>
      <c r="K103" s="7">
        <v>0</v>
      </c>
      <c r="L103" s="7">
        <v>123557.9</v>
      </c>
      <c r="M103" s="7">
        <v>0</v>
      </c>
      <c r="N103" s="3" t="s">
        <v>206</v>
      </c>
      <c r="O103" s="3" t="s">
        <v>306</v>
      </c>
      <c r="P103" s="3" t="s">
        <v>307</v>
      </c>
      <c r="Q103" s="3"/>
      <c r="R103" s="3"/>
      <c r="S103" s="3"/>
      <c r="U103" s="8"/>
      <c r="V103" s="8"/>
      <c r="W103" s="8"/>
      <c r="X103" s="9"/>
      <c r="Y103" s="9"/>
      <c r="Z103" s="9"/>
    </row>
    <row r="104" spans="1:30" ht="157.5" x14ac:dyDescent="0.2">
      <c r="A104" t="str">
        <f t="shared" si="1"/>
        <v>937011346 2 01 90000200</v>
      </c>
      <c r="B104" s="19" t="s">
        <v>357</v>
      </c>
      <c r="C104" s="20" t="s">
        <v>358</v>
      </c>
      <c r="D104" s="19" t="s">
        <v>27</v>
      </c>
      <c r="E104" s="19" t="s">
        <v>28</v>
      </c>
      <c r="F104" s="20" t="s">
        <v>29</v>
      </c>
      <c r="G104" s="21" t="s">
        <v>359</v>
      </c>
      <c r="H104" s="20" t="s">
        <v>31</v>
      </c>
      <c r="I104" s="19">
        <v>200</v>
      </c>
      <c r="J104" s="20" t="s">
        <v>41</v>
      </c>
      <c r="K104" s="22">
        <v>600</v>
      </c>
      <c r="L104" s="22">
        <v>49.1</v>
      </c>
      <c r="M104" s="22">
        <v>600</v>
      </c>
      <c r="N104" s="23" t="s">
        <v>360</v>
      </c>
      <c r="O104" s="23" t="s">
        <v>361</v>
      </c>
      <c r="P104" s="23" t="s">
        <v>362</v>
      </c>
      <c r="Q104" s="24" t="s">
        <v>363</v>
      </c>
      <c r="R104" s="24" t="s">
        <v>364</v>
      </c>
      <c r="S104" s="24" t="s">
        <v>365</v>
      </c>
      <c r="U104" s="8"/>
      <c r="V104" s="8"/>
      <c r="W104" s="8"/>
      <c r="X104" s="9"/>
      <c r="Y104" s="9"/>
      <c r="Z104" s="9"/>
      <c r="AA104" s="11"/>
      <c r="AD104" s="11"/>
    </row>
    <row r="105" spans="1:30" ht="157.5" x14ac:dyDescent="0.2">
      <c r="A105" t="str">
        <f t="shared" si="1"/>
        <v>937011346 2 01 90000300</v>
      </c>
      <c r="B105" s="19" t="s">
        <v>357</v>
      </c>
      <c r="C105" s="20" t="s">
        <v>358</v>
      </c>
      <c r="D105" s="19" t="s">
        <v>27</v>
      </c>
      <c r="E105" s="19" t="s">
        <v>28</v>
      </c>
      <c r="F105" s="20" t="s">
        <v>29</v>
      </c>
      <c r="G105" s="21" t="s">
        <v>359</v>
      </c>
      <c r="H105" s="20" t="s">
        <v>31</v>
      </c>
      <c r="I105" s="19">
        <v>300</v>
      </c>
      <c r="J105" s="20" t="s">
        <v>322</v>
      </c>
      <c r="K105" s="22">
        <v>9540</v>
      </c>
      <c r="L105" s="22">
        <v>9540</v>
      </c>
      <c r="M105" s="22">
        <v>9540</v>
      </c>
      <c r="N105" s="23" t="s">
        <v>360</v>
      </c>
      <c r="O105" s="23" t="s">
        <v>361</v>
      </c>
      <c r="P105" s="23" t="s">
        <v>362</v>
      </c>
      <c r="Q105" s="24" t="s">
        <v>363</v>
      </c>
      <c r="R105" s="24" t="s">
        <v>364</v>
      </c>
      <c r="S105" s="24" t="s">
        <v>365</v>
      </c>
      <c r="U105" s="8"/>
      <c r="V105" s="8"/>
      <c r="W105" s="8"/>
      <c r="X105" s="9"/>
      <c r="Y105" s="9"/>
      <c r="Z105" s="9"/>
    </row>
    <row r="106" spans="1:30" ht="157.5" x14ac:dyDescent="0.2">
      <c r="A106" t="str">
        <f t="shared" si="1"/>
        <v>937011346 2 01 90000600</v>
      </c>
      <c r="B106" s="19" t="s">
        <v>357</v>
      </c>
      <c r="C106" s="20" t="s">
        <v>358</v>
      </c>
      <c r="D106" s="19" t="s">
        <v>27</v>
      </c>
      <c r="E106" s="19" t="s">
        <v>28</v>
      </c>
      <c r="F106" s="20" t="s">
        <v>29</v>
      </c>
      <c r="G106" s="21" t="s">
        <v>359</v>
      </c>
      <c r="H106" s="20" t="s">
        <v>31</v>
      </c>
      <c r="I106" s="19">
        <v>600</v>
      </c>
      <c r="J106" s="20" t="s">
        <v>290</v>
      </c>
      <c r="K106" s="22">
        <v>5200</v>
      </c>
      <c r="L106" s="22">
        <v>98.3</v>
      </c>
      <c r="M106" s="22">
        <v>1200</v>
      </c>
      <c r="N106" s="23" t="s">
        <v>360</v>
      </c>
      <c r="O106" s="23" t="s">
        <v>361</v>
      </c>
      <c r="P106" s="23" t="s">
        <v>362</v>
      </c>
      <c r="Q106" s="24" t="s">
        <v>366</v>
      </c>
      <c r="R106" s="24" t="s">
        <v>367</v>
      </c>
      <c r="S106" s="24" t="s">
        <v>368</v>
      </c>
      <c r="U106" s="8"/>
      <c r="V106" s="8"/>
      <c r="W106" s="8"/>
      <c r="X106" s="9"/>
      <c r="Y106" s="9"/>
      <c r="Z106" s="9"/>
    </row>
    <row r="107" spans="1:30" ht="157.5" x14ac:dyDescent="0.2">
      <c r="A107" t="str">
        <f t="shared" si="1"/>
        <v>937011346 2 01 R5160200</v>
      </c>
      <c r="B107" s="19" t="s">
        <v>357</v>
      </c>
      <c r="C107" s="20" t="s">
        <v>358</v>
      </c>
      <c r="D107" s="19" t="s">
        <v>27</v>
      </c>
      <c r="E107" s="19" t="s">
        <v>28</v>
      </c>
      <c r="F107" s="20" t="s">
        <v>29</v>
      </c>
      <c r="G107" s="21" t="s">
        <v>369</v>
      </c>
      <c r="H107" s="20" t="s">
        <v>370</v>
      </c>
      <c r="I107" s="19">
        <v>200</v>
      </c>
      <c r="J107" s="20" t="s">
        <v>41</v>
      </c>
      <c r="K107" s="22">
        <v>5067.79</v>
      </c>
      <c r="L107" s="22">
        <v>0</v>
      </c>
      <c r="M107" s="22">
        <v>0</v>
      </c>
      <c r="N107" s="23" t="s">
        <v>360</v>
      </c>
      <c r="O107" s="23" t="s">
        <v>361</v>
      </c>
      <c r="P107" s="23" t="s">
        <v>362</v>
      </c>
      <c r="Q107" s="23" t="s">
        <v>371</v>
      </c>
      <c r="R107" s="23" t="s">
        <v>372</v>
      </c>
      <c r="S107" s="23" t="s">
        <v>373</v>
      </c>
      <c r="U107" s="8"/>
      <c r="V107" s="8"/>
      <c r="W107" s="8"/>
      <c r="X107" s="9"/>
      <c r="Y107" s="9"/>
      <c r="Z107" s="9"/>
    </row>
    <row r="108" spans="1:30" ht="393.75" x14ac:dyDescent="0.2">
      <c r="A108" t="str">
        <f t="shared" si="1"/>
        <v>937011346 8 01 90000100</v>
      </c>
      <c r="B108" s="19" t="s">
        <v>357</v>
      </c>
      <c r="C108" s="20" t="s">
        <v>358</v>
      </c>
      <c r="D108" s="19" t="s">
        <v>27</v>
      </c>
      <c r="E108" s="19" t="s">
        <v>28</v>
      </c>
      <c r="F108" s="20" t="s">
        <v>29</v>
      </c>
      <c r="G108" s="21" t="s">
        <v>374</v>
      </c>
      <c r="H108" s="20" t="s">
        <v>31</v>
      </c>
      <c r="I108" s="19" t="s">
        <v>32</v>
      </c>
      <c r="J108" s="20" t="s">
        <v>33</v>
      </c>
      <c r="K108" s="22">
        <v>13086.9</v>
      </c>
      <c r="L108" s="22">
        <v>12937.6</v>
      </c>
      <c r="M108" s="22">
        <v>12952.8</v>
      </c>
      <c r="N108" s="23" t="s">
        <v>49</v>
      </c>
      <c r="O108" s="23" t="s">
        <v>50</v>
      </c>
      <c r="P108" s="23" t="s">
        <v>51</v>
      </c>
      <c r="Q108" s="23" t="s">
        <v>375</v>
      </c>
      <c r="R108" s="23" t="s">
        <v>38</v>
      </c>
      <c r="S108" s="23" t="s">
        <v>376</v>
      </c>
      <c r="U108" s="8"/>
      <c r="V108" s="8"/>
      <c r="W108" s="8"/>
      <c r="X108" s="9"/>
      <c r="Y108" s="9"/>
      <c r="Z108" s="9"/>
    </row>
    <row r="109" spans="1:30" ht="315" x14ac:dyDescent="0.2">
      <c r="A109" t="str">
        <f t="shared" si="1"/>
        <v>937011346 8 01 90000200</v>
      </c>
      <c r="B109" s="19" t="s">
        <v>357</v>
      </c>
      <c r="C109" s="20" t="s">
        <v>358</v>
      </c>
      <c r="D109" s="19" t="s">
        <v>27</v>
      </c>
      <c r="E109" s="19" t="s">
        <v>28</v>
      </c>
      <c r="F109" s="20" t="s">
        <v>29</v>
      </c>
      <c r="G109" s="21" t="s">
        <v>374</v>
      </c>
      <c r="H109" s="20" t="s">
        <v>31</v>
      </c>
      <c r="I109" s="19" t="s">
        <v>40</v>
      </c>
      <c r="J109" s="20" t="s">
        <v>41</v>
      </c>
      <c r="K109" s="22">
        <v>1719.7</v>
      </c>
      <c r="L109" s="22">
        <v>389.1</v>
      </c>
      <c r="M109" s="22">
        <v>726.3</v>
      </c>
      <c r="N109" s="23" t="s">
        <v>49</v>
      </c>
      <c r="O109" s="23" t="s">
        <v>50</v>
      </c>
      <c r="P109" s="23" t="s">
        <v>51</v>
      </c>
      <c r="Q109" s="23" t="s">
        <v>377</v>
      </c>
      <c r="R109" s="23" t="s">
        <v>38</v>
      </c>
      <c r="S109" s="23" t="s">
        <v>378</v>
      </c>
      <c r="U109" s="8"/>
      <c r="V109" s="8"/>
      <c r="W109" s="8"/>
      <c r="X109" s="9"/>
      <c r="Y109" s="9"/>
      <c r="Z109" s="9"/>
    </row>
    <row r="110" spans="1:30" ht="157.5" x14ac:dyDescent="0.2">
      <c r="A110" t="str">
        <f t="shared" si="1"/>
        <v>937011346 8 01 90000800</v>
      </c>
      <c r="B110" s="19" t="s">
        <v>357</v>
      </c>
      <c r="C110" s="20" t="s">
        <v>358</v>
      </c>
      <c r="D110" s="19" t="s">
        <v>27</v>
      </c>
      <c r="E110" s="19" t="s">
        <v>28</v>
      </c>
      <c r="F110" s="20" t="s">
        <v>29</v>
      </c>
      <c r="G110" s="21" t="s">
        <v>374</v>
      </c>
      <c r="H110" s="20" t="s">
        <v>31</v>
      </c>
      <c r="I110" s="19" t="s">
        <v>85</v>
      </c>
      <c r="J110" s="20" t="s">
        <v>56</v>
      </c>
      <c r="K110" s="22">
        <v>15</v>
      </c>
      <c r="L110" s="22">
        <v>8.1</v>
      </c>
      <c r="M110" s="22">
        <v>15</v>
      </c>
      <c r="N110" s="23" t="s">
        <v>57</v>
      </c>
      <c r="O110" s="23" t="s">
        <v>58</v>
      </c>
      <c r="P110" s="23" t="s">
        <v>59</v>
      </c>
      <c r="Q110" s="23" t="s">
        <v>121</v>
      </c>
      <c r="R110" s="23" t="s">
        <v>38</v>
      </c>
      <c r="S110" s="23" t="s">
        <v>61</v>
      </c>
      <c r="U110" s="8"/>
      <c r="V110" s="8"/>
      <c r="W110" s="8"/>
      <c r="X110" s="9"/>
      <c r="Y110" s="9"/>
      <c r="Z110" s="9"/>
    </row>
    <row r="111" spans="1:30" ht="157.5" x14ac:dyDescent="0.2">
      <c r="A111" t="str">
        <f t="shared" si="1"/>
        <v>937011356 0 00 61630600</v>
      </c>
      <c r="B111" s="19" t="s">
        <v>357</v>
      </c>
      <c r="C111" s="20" t="s">
        <v>358</v>
      </c>
      <c r="D111" s="19" t="s">
        <v>27</v>
      </c>
      <c r="E111" s="19" t="s">
        <v>28</v>
      </c>
      <c r="F111" s="20" t="s">
        <v>29</v>
      </c>
      <c r="G111" s="21" t="s">
        <v>379</v>
      </c>
      <c r="H111" s="20" t="s">
        <v>380</v>
      </c>
      <c r="I111" s="19">
        <v>600</v>
      </c>
      <c r="J111" s="20" t="s">
        <v>290</v>
      </c>
      <c r="K111" s="22">
        <v>6200</v>
      </c>
      <c r="L111" s="22">
        <v>6200</v>
      </c>
      <c r="M111" s="22">
        <v>6200</v>
      </c>
      <c r="N111" s="23" t="s">
        <v>381</v>
      </c>
      <c r="O111" s="23" t="s">
        <v>38</v>
      </c>
      <c r="P111" s="23" t="s">
        <v>382</v>
      </c>
      <c r="Q111" s="24" t="s">
        <v>366</v>
      </c>
      <c r="R111" s="24" t="s">
        <v>367</v>
      </c>
      <c r="S111" s="24" t="s">
        <v>368</v>
      </c>
      <c r="U111" s="8"/>
      <c r="V111" s="8"/>
      <c r="W111" s="8"/>
      <c r="X111" s="9"/>
      <c r="Y111" s="9"/>
      <c r="Z111" s="9"/>
      <c r="AA111" s="11"/>
      <c r="AD111" s="11"/>
    </row>
    <row r="112" spans="1:30" ht="157.5" x14ac:dyDescent="0.2">
      <c r="A112" t="str">
        <f t="shared" si="1"/>
        <v>937011356 0 00 90000200</v>
      </c>
      <c r="B112" s="19" t="s">
        <v>357</v>
      </c>
      <c r="C112" s="20" t="s">
        <v>358</v>
      </c>
      <c r="D112" s="19" t="s">
        <v>27</v>
      </c>
      <c r="E112" s="19" t="s">
        <v>28</v>
      </c>
      <c r="F112" s="20" t="s">
        <v>29</v>
      </c>
      <c r="G112" s="21" t="s">
        <v>383</v>
      </c>
      <c r="H112" s="20" t="s">
        <v>31</v>
      </c>
      <c r="I112" s="19">
        <v>200</v>
      </c>
      <c r="J112" s="20" t="s">
        <v>41</v>
      </c>
      <c r="K112" s="22">
        <v>200</v>
      </c>
      <c r="L112" s="22">
        <v>200</v>
      </c>
      <c r="M112" s="22">
        <v>200</v>
      </c>
      <c r="N112" s="23" t="s">
        <v>381</v>
      </c>
      <c r="O112" s="23" t="s">
        <v>38</v>
      </c>
      <c r="P112" s="23" t="s">
        <v>382</v>
      </c>
      <c r="Q112" s="24" t="s">
        <v>384</v>
      </c>
      <c r="R112" s="24" t="s">
        <v>385</v>
      </c>
      <c r="S112" s="24" t="s">
        <v>386</v>
      </c>
      <c r="U112" s="8"/>
      <c r="V112" s="8"/>
      <c r="W112" s="8"/>
      <c r="X112" s="9"/>
      <c r="Y112" s="9"/>
      <c r="Z112" s="9"/>
      <c r="AA112" s="11"/>
      <c r="AD112" s="11"/>
    </row>
    <row r="113" spans="1:30" ht="157.5" x14ac:dyDescent="0.2">
      <c r="A113" t="str">
        <f t="shared" si="1"/>
        <v>937080446 В 01 26010200</v>
      </c>
      <c r="B113" s="19" t="s">
        <v>357</v>
      </c>
      <c r="C113" s="20" t="s">
        <v>358</v>
      </c>
      <c r="D113" s="19" t="s">
        <v>162</v>
      </c>
      <c r="E113" s="19" t="s">
        <v>68</v>
      </c>
      <c r="F113" s="20" t="s">
        <v>387</v>
      </c>
      <c r="G113" s="21" t="s">
        <v>388</v>
      </c>
      <c r="H113" s="20" t="s">
        <v>389</v>
      </c>
      <c r="I113" s="19" t="s">
        <v>40</v>
      </c>
      <c r="J113" s="20" t="s">
        <v>41</v>
      </c>
      <c r="K113" s="22">
        <v>3498.8</v>
      </c>
      <c r="L113" s="22">
        <v>286.5</v>
      </c>
      <c r="M113" s="22">
        <v>1135.5</v>
      </c>
      <c r="N113" s="23" t="s">
        <v>390</v>
      </c>
      <c r="O113" s="23" t="s">
        <v>391</v>
      </c>
      <c r="P113" s="23" t="s">
        <v>392</v>
      </c>
      <c r="Q113" s="24" t="s">
        <v>393</v>
      </c>
      <c r="R113" s="24" t="s">
        <v>394</v>
      </c>
      <c r="S113" s="24" t="s">
        <v>395</v>
      </c>
      <c r="U113" s="8"/>
      <c r="V113" s="8"/>
      <c r="W113" s="8"/>
      <c r="X113" s="9"/>
      <c r="Y113" s="9"/>
      <c r="Z113" s="9"/>
    </row>
    <row r="114" spans="1:30" ht="157.5" x14ac:dyDescent="0.2">
      <c r="A114" t="str">
        <f t="shared" si="1"/>
        <v>937100646 1 01 26110600</v>
      </c>
      <c r="B114" s="19" t="s">
        <v>357</v>
      </c>
      <c r="C114" s="20" t="s">
        <v>358</v>
      </c>
      <c r="D114" s="19" t="s">
        <v>255</v>
      </c>
      <c r="E114" s="19" t="s">
        <v>124</v>
      </c>
      <c r="F114" s="20" t="s">
        <v>396</v>
      </c>
      <c r="G114" s="21" t="s">
        <v>397</v>
      </c>
      <c r="H114" s="20" t="s">
        <v>398</v>
      </c>
      <c r="I114" s="19" t="s">
        <v>289</v>
      </c>
      <c r="J114" s="20" t="s">
        <v>290</v>
      </c>
      <c r="K114" s="22">
        <v>6000</v>
      </c>
      <c r="L114" s="22">
        <v>2378.1</v>
      </c>
      <c r="M114" s="22">
        <v>6000</v>
      </c>
      <c r="N114" s="23" t="s">
        <v>92</v>
      </c>
      <c r="O114" s="23" t="s">
        <v>399</v>
      </c>
      <c r="P114" s="23" t="s">
        <v>36</v>
      </c>
      <c r="Q114" s="23" t="s">
        <v>400</v>
      </c>
      <c r="R114" s="23" t="s">
        <v>38</v>
      </c>
      <c r="S114" s="23" t="s">
        <v>401</v>
      </c>
      <c r="U114" s="8"/>
      <c r="V114" s="8"/>
      <c r="W114" s="8"/>
      <c r="X114" s="9"/>
      <c r="Y114" s="9"/>
      <c r="Z114" s="9"/>
    </row>
    <row r="115" spans="1:30" ht="157.5" x14ac:dyDescent="0.2">
      <c r="A115" t="str">
        <f t="shared" si="1"/>
        <v>937100646 1 01 90000200</v>
      </c>
      <c r="B115" s="19" t="s">
        <v>357</v>
      </c>
      <c r="C115" s="20" t="s">
        <v>358</v>
      </c>
      <c r="D115" s="19" t="s">
        <v>255</v>
      </c>
      <c r="E115" s="19" t="s">
        <v>124</v>
      </c>
      <c r="F115" s="20" t="s">
        <v>396</v>
      </c>
      <c r="G115" s="21" t="s">
        <v>402</v>
      </c>
      <c r="H115" s="20" t="s">
        <v>31</v>
      </c>
      <c r="I115" s="19">
        <v>200</v>
      </c>
      <c r="J115" s="20" t="s">
        <v>41</v>
      </c>
      <c r="K115" s="22">
        <v>1875</v>
      </c>
      <c r="L115" s="22">
        <v>145.4</v>
      </c>
      <c r="M115" s="22">
        <v>576.1</v>
      </c>
      <c r="N115" s="23" t="s">
        <v>92</v>
      </c>
      <c r="O115" s="23" t="s">
        <v>399</v>
      </c>
      <c r="P115" s="23" t="s">
        <v>36</v>
      </c>
      <c r="Q115" s="23" t="s">
        <v>400</v>
      </c>
      <c r="R115" s="23" t="s">
        <v>38</v>
      </c>
      <c r="S115" s="23" t="s">
        <v>401</v>
      </c>
      <c r="U115" s="8"/>
      <c r="V115" s="8"/>
      <c r="W115" s="8"/>
      <c r="X115" s="9"/>
      <c r="Y115" s="9"/>
      <c r="Z115" s="9"/>
    </row>
    <row r="116" spans="1:30" ht="220.5" x14ac:dyDescent="0.2">
      <c r="A116" t="str">
        <f t="shared" si="1"/>
        <v>938010590 6 00 90000100</v>
      </c>
      <c r="B116" s="4" t="s">
        <v>403</v>
      </c>
      <c r="C116" s="5" t="s">
        <v>404</v>
      </c>
      <c r="D116" s="4" t="s">
        <v>27</v>
      </c>
      <c r="E116" s="4" t="s">
        <v>102</v>
      </c>
      <c r="F116" s="5" t="s">
        <v>405</v>
      </c>
      <c r="G116" s="6" t="s">
        <v>406</v>
      </c>
      <c r="H116" s="5" t="s">
        <v>31</v>
      </c>
      <c r="I116" s="4" t="s">
        <v>32</v>
      </c>
      <c r="J116" s="5" t="s">
        <v>33</v>
      </c>
      <c r="K116" s="7">
        <v>104065.9</v>
      </c>
      <c r="L116" s="7">
        <v>102535.8</v>
      </c>
      <c r="M116" s="7">
        <v>102604.6</v>
      </c>
      <c r="N116" s="3" t="s">
        <v>49</v>
      </c>
      <c r="O116" s="3" t="s">
        <v>407</v>
      </c>
      <c r="P116" s="3" t="s">
        <v>51</v>
      </c>
      <c r="Q116" s="3" t="s">
        <v>408</v>
      </c>
      <c r="R116" s="3" t="s">
        <v>38</v>
      </c>
      <c r="S116" s="3" t="s">
        <v>409</v>
      </c>
      <c r="U116" s="8"/>
      <c r="V116" s="8"/>
      <c r="W116" s="8"/>
      <c r="X116" s="9"/>
      <c r="Y116" s="9"/>
      <c r="Z116" s="9"/>
    </row>
    <row r="117" spans="1:30" ht="110.25" x14ac:dyDescent="0.2">
      <c r="A117" t="str">
        <f t="shared" si="1"/>
        <v>938010590 6 00 90000200</v>
      </c>
      <c r="B117" s="4" t="s">
        <v>403</v>
      </c>
      <c r="C117" s="5" t="s">
        <v>404</v>
      </c>
      <c r="D117" s="4" t="s">
        <v>27</v>
      </c>
      <c r="E117" s="4" t="s">
        <v>102</v>
      </c>
      <c r="F117" s="5" t="s">
        <v>405</v>
      </c>
      <c r="G117" s="6" t="s">
        <v>406</v>
      </c>
      <c r="H117" s="5" t="s">
        <v>31</v>
      </c>
      <c r="I117" s="4" t="s">
        <v>40</v>
      </c>
      <c r="J117" s="5" t="s">
        <v>41</v>
      </c>
      <c r="K117" s="7">
        <v>90046.3</v>
      </c>
      <c r="L117" s="7">
        <v>10163.1</v>
      </c>
      <c r="M117" s="7">
        <v>19559.900000000001</v>
      </c>
      <c r="N117" s="3" t="s">
        <v>49</v>
      </c>
      <c r="O117" s="3" t="s">
        <v>407</v>
      </c>
      <c r="P117" s="3" t="s">
        <v>51</v>
      </c>
      <c r="Q117" s="3" t="s">
        <v>114</v>
      </c>
      <c r="R117" s="3" t="s">
        <v>38</v>
      </c>
      <c r="S117" s="3" t="s">
        <v>55</v>
      </c>
      <c r="U117" s="8"/>
      <c r="V117" s="8"/>
      <c r="W117" s="8"/>
      <c r="X117" s="9"/>
      <c r="Y117" s="9"/>
      <c r="Z117" s="9"/>
    </row>
    <row r="118" spans="1:30" ht="110.25" x14ac:dyDescent="0.2">
      <c r="A118" t="str">
        <f t="shared" si="1"/>
        <v>938010590 6 00 90000800</v>
      </c>
      <c r="B118" s="4" t="s">
        <v>403</v>
      </c>
      <c r="C118" s="5" t="s">
        <v>404</v>
      </c>
      <c r="D118" s="4" t="s">
        <v>27</v>
      </c>
      <c r="E118" s="4" t="s">
        <v>102</v>
      </c>
      <c r="F118" s="5" t="s">
        <v>405</v>
      </c>
      <c r="G118" s="6" t="s">
        <v>406</v>
      </c>
      <c r="H118" s="5" t="s">
        <v>31</v>
      </c>
      <c r="I118" s="4" t="s">
        <v>85</v>
      </c>
      <c r="J118" s="5" t="s">
        <v>56</v>
      </c>
      <c r="K118" s="7">
        <v>268.60000000000002</v>
      </c>
      <c r="L118" s="7">
        <v>157.5</v>
      </c>
      <c r="M118" s="7">
        <v>290</v>
      </c>
      <c r="N118" s="3" t="s">
        <v>410</v>
      </c>
      <c r="O118" s="3" t="s">
        <v>411</v>
      </c>
      <c r="P118" s="3" t="s">
        <v>59</v>
      </c>
      <c r="Q118" s="3" t="s">
        <v>270</v>
      </c>
      <c r="R118" s="3" t="s">
        <v>38</v>
      </c>
      <c r="S118" s="3" t="s">
        <v>271</v>
      </c>
      <c r="U118" s="8"/>
      <c r="V118" s="8"/>
      <c r="W118" s="8"/>
      <c r="X118" s="9"/>
      <c r="Y118" s="9"/>
      <c r="Z118" s="9"/>
    </row>
    <row r="119" spans="1:30" ht="220.5" x14ac:dyDescent="0.2">
      <c r="A119" t="str">
        <f t="shared" si="1"/>
        <v>940011315 0 00 90000100</v>
      </c>
      <c r="B119" s="4" t="s">
        <v>412</v>
      </c>
      <c r="C119" s="5" t="s">
        <v>413</v>
      </c>
      <c r="D119" s="4" t="s">
        <v>27</v>
      </c>
      <c r="E119" s="4" t="s">
        <v>28</v>
      </c>
      <c r="F119" s="5" t="s">
        <v>29</v>
      </c>
      <c r="G119" s="6" t="s">
        <v>414</v>
      </c>
      <c r="H119" s="5" t="s">
        <v>31</v>
      </c>
      <c r="I119" s="4" t="s">
        <v>32</v>
      </c>
      <c r="J119" s="5" t="s">
        <v>33</v>
      </c>
      <c r="K119" s="7">
        <v>50207.6</v>
      </c>
      <c r="L119" s="7">
        <v>49191.8</v>
      </c>
      <c r="M119" s="7">
        <v>49274.8</v>
      </c>
      <c r="N119" s="3" t="s">
        <v>49</v>
      </c>
      <c r="O119" s="3" t="s">
        <v>50</v>
      </c>
      <c r="P119" s="3" t="s">
        <v>51</v>
      </c>
      <c r="Q119" s="3" t="s">
        <v>415</v>
      </c>
      <c r="R119" s="3" t="s">
        <v>38</v>
      </c>
      <c r="S119" s="3" t="s">
        <v>416</v>
      </c>
      <c r="U119" s="8"/>
      <c r="V119" s="8"/>
      <c r="W119" s="8"/>
      <c r="X119" s="9"/>
      <c r="Y119" s="9"/>
      <c r="Z119" s="9"/>
    </row>
    <row r="120" spans="1:30" ht="220.5" x14ac:dyDescent="0.2">
      <c r="A120" t="str">
        <f t="shared" si="1"/>
        <v>940011315 0 00 90000200</v>
      </c>
      <c r="B120" s="4" t="s">
        <v>412</v>
      </c>
      <c r="C120" s="5" t="s">
        <v>413</v>
      </c>
      <c r="D120" s="4" t="s">
        <v>27</v>
      </c>
      <c r="E120" s="4" t="s">
        <v>28</v>
      </c>
      <c r="F120" s="5" t="s">
        <v>29</v>
      </c>
      <c r="G120" s="6" t="s">
        <v>414</v>
      </c>
      <c r="H120" s="5" t="s">
        <v>31</v>
      </c>
      <c r="I120" s="4" t="s">
        <v>40</v>
      </c>
      <c r="J120" s="5" t="s">
        <v>41</v>
      </c>
      <c r="K120" s="7">
        <v>3967.9</v>
      </c>
      <c r="L120" s="7">
        <v>1634.1</v>
      </c>
      <c r="M120" s="7">
        <v>2637.9</v>
      </c>
      <c r="N120" s="3" t="s">
        <v>49</v>
      </c>
      <c r="O120" s="3" t="s">
        <v>50</v>
      </c>
      <c r="P120" s="3" t="s">
        <v>51</v>
      </c>
      <c r="Q120" s="3" t="s">
        <v>417</v>
      </c>
      <c r="R120" s="3" t="s">
        <v>38</v>
      </c>
      <c r="S120" s="3" t="s">
        <v>418</v>
      </c>
      <c r="U120" s="8"/>
      <c r="V120" s="8"/>
      <c r="W120" s="8"/>
      <c r="X120" s="9"/>
      <c r="Y120" s="9"/>
      <c r="Z120" s="9"/>
    </row>
    <row r="121" spans="1:30" ht="94.5" x14ac:dyDescent="0.2">
      <c r="A121" t="str">
        <f t="shared" si="1"/>
        <v>940011315 0 00 90000800</v>
      </c>
      <c r="B121" s="4" t="s">
        <v>412</v>
      </c>
      <c r="C121" s="5" t="s">
        <v>413</v>
      </c>
      <c r="D121" s="4" t="s">
        <v>27</v>
      </c>
      <c r="E121" s="4" t="s">
        <v>28</v>
      </c>
      <c r="F121" s="5" t="s">
        <v>29</v>
      </c>
      <c r="G121" s="6" t="s">
        <v>414</v>
      </c>
      <c r="H121" s="5" t="s">
        <v>31</v>
      </c>
      <c r="I121" s="4" t="s">
        <v>85</v>
      </c>
      <c r="J121" s="5" t="s">
        <v>56</v>
      </c>
      <c r="K121" s="7">
        <v>22.3</v>
      </c>
      <c r="L121" s="7">
        <v>12.1</v>
      </c>
      <c r="M121" s="7">
        <v>22.3</v>
      </c>
      <c r="N121" s="3" t="s">
        <v>57</v>
      </c>
      <c r="O121" s="3" t="s">
        <v>58</v>
      </c>
      <c r="P121" s="3" t="s">
        <v>59</v>
      </c>
      <c r="Q121" s="3" t="s">
        <v>121</v>
      </c>
      <c r="R121" s="3" t="s">
        <v>38</v>
      </c>
      <c r="S121" s="3" t="s">
        <v>61</v>
      </c>
      <c r="U121" s="8"/>
      <c r="V121" s="8"/>
      <c r="W121" s="8"/>
      <c r="X121" s="9"/>
      <c r="Y121" s="9"/>
      <c r="Z121" s="9"/>
    </row>
    <row r="122" spans="1:30" ht="94.5" x14ac:dyDescent="0.2">
      <c r="A122" t="str">
        <f t="shared" si="1"/>
        <v>940011315 4 01 90000600</v>
      </c>
      <c r="B122" s="4" t="s">
        <v>412</v>
      </c>
      <c r="C122" s="5" t="s">
        <v>413</v>
      </c>
      <c r="D122" s="4" t="s">
        <v>27</v>
      </c>
      <c r="E122" s="4" t="s">
        <v>28</v>
      </c>
      <c r="F122" s="5" t="s">
        <v>29</v>
      </c>
      <c r="G122" s="6" t="s">
        <v>419</v>
      </c>
      <c r="H122" s="5" t="s">
        <v>31</v>
      </c>
      <c r="I122" s="4" t="s">
        <v>289</v>
      </c>
      <c r="J122" s="5" t="s">
        <v>290</v>
      </c>
      <c r="K122" s="7">
        <v>342991.8</v>
      </c>
      <c r="L122" s="7">
        <v>274995.20000000001</v>
      </c>
      <c r="M122" s="7">
        <v>277312.2</v>
      </c>
      <c r="N122" s="3" t="s">
        <v>92</v>
      </c>
      <c r="O122" s="3" t="s">
        <v>420</v>
      </c>
      <c r="P122" s="3" t="s">
        <v>36</v>
      </c>
      <c r="Q122" s="3" t="s">
        <v>421</v>
      </c>
      <c r="R122" s="3" t="s">
        <v>38</v>
      </c>
      <c r="S122" s="3" t="s">
        <v>422</v>
      </c>
      <c r="U122" s="8"/>
      <c r="V122" s="8"/>
      <c r="W122" s="8"/>
      <c r="X122" s="9"/>
      <c r="Y122" s="9"/>
      <c r="Z122" s="9"/>
    </row>
    <row r="123" spans="1:30" ht="94.5" x14ac:dyDescent="0.2">
      <c r="A123" t="str">
        <f t="shared" si="1"/>
        <v>940041023 4 02 28060600</v>
      </c>
      <c r="B123" s="4" t="s">
        <v>412</v>
      </c>
      <c r="C123" s="5" t="s">
        <v>413</v>
      </c>
      <c r="D123" s="4" t="s">
        <v>68</v>
      </c>
      <c r="E123" s="4" t="s">
        <v>255</v>
      </c>
      <c r="F123" s="5" t="s">
        <v>423</v>
      </c>
      <c r="G123" s="6" t="s">
        <v>424</v>
      </c>
      <c r="H123" s="5" t="s">
        <v>425</v>
      </c>
      <c r="I123" s="4">
        <v>600</v>
      </c>
      <c r="J123" s="5" t="s">
        <v>290</v>
      </c>
      <c r="K123" s="7">
        <v>16600</v>
      </c>
      <c r="L123" s="7">
        <v>1359.5</v>
      </c>
      <c r="M123" s="7">
        <v>0</v>
      </c>
      <c r="N123" s="3" t="s">
        <v>426</v>
      </c>
      <c r="O123" s="3" t="s">
        <v>427</v>
      </c>
      <c r="P123" s="3" t="s">
        <v>428</v>
      </c>
      <c r="Q123" s="3" t="s">
        <v>429</v>
      </c>
      <c r="R123" s="3" t="s">
        <v>38</v>
      </c>
      <c r="S123" s="3" t="s">
        <v>430</v>
      </c>
      <c r="U123" s="8"/>
      <c r="V123" s="8"/>
      <c r="W123" s="8"/>
      <c r="X123" s="9"/>
      <c r="Y123" s="9"/>
      <c r="Z123" s="9"/>
    </row>
    <row r="124" spans="1:30" ht="94.5" x14ac:dyDescent="0.2">
      <c r="A124" t="str">
        <f t="shared" si="1"/>
        <v>940041023 4 06 R0280800</v>
      </c>
      <c r="B124" s="4" t="s">
        <v>412</v>
      </c>
      <c r="C124" s="5" t="s">
        <v>413</v>
      </c>
      <c r="D124" s="4" t="s">
        <v>68</v>
      </c>
      <c r="E124" s="4" t="s">
        <v>255</v>
      </c>
      <c r="F124" s="5" t="s">
        <v>423</v>
      </c>
      <c r="G124" s="6" t="s">
        <v>431</v>
      </c>
      <c r="H124" s="5" t="s">
        <v>432</v>
      </c>
      <c r="I124" s="4" t="s">
        <v>85</v>
      </c>
      <c r="J124" s="5" t="s">
        <v>56</v>
      </c>
      <c r="K124" s="7">
        <v>4358.1000000000004</v>
      </c>
      <c r="L124" s="7">
        <v>4361.7</v>
      </c>
      <c r="M124" s="7">
        <v>0</v>
      </c>
      <c r="N124" s="3" t="s">
        <v>206</v>
      </c>
      <c r="O124" s="3" t="s">
        <v>207</v>
      </c>
      <c r="P124" s="3" t="s">
        <v>208</v>
      </c>
      <c r="Q124" s="3"/>
      <c r="R124" s="3"/>
      <c r="S124" s="3"/>
      <c r="U124" s="8"/>
      <c r="V124" s="8"/>
      <c r="W124" s="8"/>
      <c r="X124" s="9"/>
      <c r="Y124" s="9"/>
      <c r="Z124" s="9"/>
      <c r="AA124" s="11"/>
      <c r="AD124" s="11"/>
    </row>
    <row r="125" spans="1:30" ht="173.25" x14ac:dyDescent="0.2">
      <c r="A125" t="str">
        <f t="shared" si="1"/>
        <v>940041215 2 01 90000100</v>
      </c>
      <c r="B125" s="4" t="s">
        <v>412</v>
      </c>
      <c r="C125" s="5" t="s">
        <v>413</v>
      </c>
      <c r="D125" s="4" t="s">
        <v>68</v>
      </c>
      <c r="E125" s="4" t="s">
        <v>216</v>
      </c>
      <c r="F125" s="5" t="s">
        <v>217</v>
      </c>
      <c r="G125" s="6" t="s">
        <v>433</v>
      </c>
      <c r="H125" s="5" t="s">
        <v>31</v>
      </c>
      <c r="I125" s="4" t="s">
        <v>32</v>
      </c>
      <c r="J125" s="5" t="s">
        <v>33</v>
      </c>
      <c r="K125" s="7">
        <v>12566.7</v>
      </c>
      <c r="L125" s="7">
        <v>12566.7</v>
      </c>
      <c r="M125" s="7">
        <v>12566.7</v>
      </c>
      <c r="N125" s="3" t="s">
        <v>92</v>
      </c>
      <c r="O125" s="3" t="s">
        <v>434</v>
      </c>
      <c r="P125" s="3" t="s">
        <v>264</v>
      </c>
      <c r="Q125" s="3" t="s">
        <v>435</v>
      </c>
      <c r="R125" s="3" t="s">
        <v>38</v>
      </c>
      <c r="S125" s="3" t="s">
        <v>436</v>
      </c>
      <c r="U125" s="8"/>
      <c r="V125" s="8"/>
      <c r="W125" s="8"/>
      <c r="X125" s="9"/>
      <c r="Y125" s="9"/>
      <c r="Z125" s="9"/>
    </row>
    <row r="126" spans="1:30" ht="173.25" x14ac:dyDescent="0.2">
      <c r="A126" t="str">
        <f t="shared" si="1"/>
        <v>940041215 2 01 90000200</v>
      </c>
      <c r="B126" s="4" t="s">
        <v>412</v>
      </c>
      <c r="C126" s="5" t="s">
        <v>413</v>
      </c>
      <c r="D126" s="4" t="s">
        <v>68</v>
      </c>
      <c r="E126" s="4" t="s">
        <v>216</v>
      </c>
      <c r="F126" s="5" t="s">
        <v>217</v>
      </c>
      <c r="G126" s="6" t="s">
        <v>433</v>
      </c>
      <c r="H126" s="5" t="s">
        <v>31</v>
      </c>
      <c r="I126" s="4" t="s">
        <v>40</v>
      </c>
      <c r="J126" s="5" t="s">
        <v>41</v>
      </c>
      <c r="K126" s="7">
        <v>6208.2</v>
      </c>
      <c r="L126" s="7">
        <v>1687.5</v>
      </c>
      <c r="M126" s="7">
        <v>4084.5</v>
      </c>
      <c r="N126" s="3" t="s">
        <v>92</v>
      </c>
      <c r="O126" s="3" t="s">
        <v>434</v>
      </c>
      <c r="P126" s="3" t="s">
        <v>264</v>
      </c>
      <c r="Q126" s="3" t="s">
        <v>437</v>
      </c>
      <c r="R126" s="3" t="s">
        <v>38</v>
      </c>
      <c r="S126" s="3" t="s">
        <v>438</v>
      </c>
      <c r="U126" s="8"/>
      <c r="V126" s="8"/>
      <c r="W126" s="8"/>
      <c r="X126" s="9"/>
      <c r="Y126" s="9"/>
      <c r="Z126" s="9"/>
    </row>
    <row r="127" spans="1:30" ht="94.5" x14ac:dyDescent="0.2">
      <c r="A127" t="str">
        <f t="shared" si="1"/>
        <v>940041215 2 01 90000800</v>
      </c>
      <c r="B127" s="4" t="s">
        <v>412</v>
      </c>
      <c r="C127" s="5" t="s">
        <v>413</v>
      </c>
      <c r="D127" s="4" t="s">
        <v>68</v>
      </c>
      <c r="E127" s="4" t="s">
        <v>216</v>
      </c>
      <c r="F127" s="5" t="s">
        <v>217</v>
      </c>
      <c r="G127" s="6" t="s">
        <v>433</v>
      </c>
      <c r="H127" s="5" t="s">
        <v>31</v>
      </c>
      <c r="I127" s="4" t="s">
        <v>85</v>
      </c>
      <c r="J127" s="5" t="s">
        <v>56</v>
      </c>
      <c r="K127" s="7">
        <v>1029.5</v>
      </c>
      <c r="L127" s="7">
        <v>559.5</v>
      </c>
      <c r="M127" s="7">
        <v>1030.4000000000001</v>
      </c>
      <c r="N127" s="3" t="s">
        <v>57</v>
      </c>
      <c r="O127" s="3" t="s">
        <v>439</v>
      </c>
      <c r="P127" s="3" t="s">
        <v>59</v>
      </c>
      <c r="Q127" s="3" t="s">
        <v>121</v>
      </c>
      <c r="R127" s="3" t="s">
        <v>38</v>
      </c>
      <c r="S127" s="3" t="s">
        <v>61</v>
      </c>
      <c r="U127" s="8"/>
      <c r="V127" s="8"/>
      <c r="W127" s="8"/>
      <c r="X127" s="9"/>
      <c r="Y127" s="9"/>
      <c r="Z127" s="9"/>
    </row>
    <row r="128" spans="1:30" ht="189" x14ac:dyDescent="0.2">
      <c r="A128" t="str">
        <f t="shared" si="1"/>
        <v>940041215 2 I2 55271600</v>
      </c>
      <c r="B128" s="4" t="s">
        <v>412</v>
      </c>
      <c r="C128" s="5" t="s">
        <v>413</v>
      </c>
      <c r="D128" s="4" t="s">
        <v>68</v>
      </c>
      <c r="E128" s="4" t="s">
        <v>216</v>
      </c>
      <c r="F128" s="5" t="s">
        <v>217</v>
      </c>
      <c r="G128" s="6" t="s">
        <v>440</v>
      </c>
      <c r="H128" s="5" t="s">
        <v>441</v>
      </c>
      <c r="I128" s="4">
        <v>600</v>
      </c>
      <c r="J128" s="5" t="s">
        <v>290</v>
      </c>
      <c r="K128" s="7">
        <v>9687.7000000000007</v>
      </c>
      <c r="L128" s="7">
        <v>9687.7000000000007</v>
      </c>
      <c r="M128" s="7">
        <v>0</v>
      </c>
      <c r="N128" s="3" t="s">
        <v>206</v>
      </c>
      <c r="O128" s="3" t="s">
        <v>207</v>
      </c>
      <c r="P128" s="3" t="s">
        <v>208</v>
      </c>
      <c r="Q128" s="3"/>
      <c r="R128" s="3"/>
      <c r="S128" s="3"/>
      <c r="U128" s="8"/>
      <c r="V128" s="8"/>
      <c r="W128" s="8"/>
      <c r="X128" s="9"/>
      <c r="Y128" s="9"/>
      <c r="Z128" s="9"/>
      <c r="AA128" s="11"/>
      <c r="AD128" s="11"/>
    </row>
    <row r="129" spans="1:30" ht="110.25" x14ac:dyDescent="0.2">
      <c r="A129" t="str">
        <f t="shared" si="1"/>
        <v>940041215 2 I4 55270800</v>
      </c>
      <c r="B129" s="4" t="s">
        <v>412</v>
      </c>
      <c r="C129" s="5" t="s">
        <v>413</v>
      </c>
      <c r="D129" s="4" t="s">
        <v>68</v>
      </c>
      <c r="E129" s="4" t="s">
        <v>216</v>
      </c>
      <c r="F129" s="5" t="s">
        <v>217</v>
      </c>
      <c r="G129" s="6" t="s">
        <v>442</v>
      </c>
      <c r="H129" s="5" t="s">
        <v>443</v>
      </c>
      <c r="I129" s="4" t="s">
        <v>85</v>
      </c>
      <c r="J129" s="5" t="s">
        <v>56</v>
      </c>
      <c r="K129" s="7">
        <v>9888.7999999999993</v>
      </c>
      <c r="L129" s="7">
        <v>10499</v>
      </c>
      <c r="M129" s="7">
        <v>0</v>
      </c>
      <c r="N129" s="3" t="s">
        <v>206</v>
      </c>
      <c r="O129" s="3" t="s">
        <v>207</v>
      </c>
      <c r="P129" s="3" t="s">
        <v>208</v>
      </c>
      <c r="Q129" s="3"/>
      <c r="R129" s="3"/>
      <c r="S129" s="3"/>
      <c r="U129" s="8"/>
      <c r="V129" s="8"/>
      <c r="W129" s="8"/>
      <c r="X129" s="9"/>
      <c r="Y129" s="9"/>
      <c r="Z129" s="9"/>
      <c r="AA129" s="11"/>
      <c r="AD129" s="11"/>
    </row>
    <row r="130" spans="1:30" ht="189" x14ac:dyDescent="0.2">
      <c r="A130" t="str">
        <f t="shared" si="1"/>
        <v>940041215 2 I4 55271600</v>
      </c>
      <c r="B130" s="4" t="s">
        <v>412</v>
      </c>
      <c r="C130" s="5" t="s">
        <v>413</v>
      </c>
      <c r="D130" s="4" t="s">
        <v>68</v>
      </c>
      <c r="E130" s="4" t="s">
        <v>216</v>
      </c>
      <c r="F130" s="5" t="s">
        <v>217</v>
      </c>
      <c r="G130" s="6" t="s">
        <v>444</v>
      </c>
      <c r="H130" s="5" t="s">
        <v>441</v>
      </c>
      <c r="I130" s="4">
        <v>600</v>
      </c>
      <c r="J130" s="5" t="s">
        <v>290</v>
      </c>
      <c r="K130" s="7">
        <v>17961.7</v>
      </c>
      <c r="L130" s="7">
        <v>18320.7</v>
      </c>
      <c r="M130" s="7">
        <v>0</v>
      </c>
      <c r="N130" s="3" t="s">
        <v>206</v>
      </c>
      <c r="O130" s="3" t="s">
        <v>207</v>
      </c>
      <c r="P130" s="3" t="s">
        <v>208</v>
      </c>
      <c r="Q130" s="3"/>
      <c r="R130" s="3"/>
      <c r="S130" s="3"/>
      <c r="U130" s="8"/>
      <c r="V130" s="8"/>
      <c r="W130" s="8"/>
      <c r="X130" s="9"/>
      <c r="Y130" s="9"/>
      <c r="Z130" s="9"/>
      <c r="AA130" s="11"/>
      <c r="AD130" s="11"/>
    </row>
    <row r="131" spans="1:30" ht="189" x14ac:dyDescent="0.2">
      <c r="A131" t="str">
        <f t="shared" si="1"/>
        <v>940041215 2 I5 Д5271600</v>
      </c>
      <c r="B131" s="4" t="s">
        <v>412</v>
      </c>
      <c r="C131" s="5" t="s">
        <v>413</v>
      </c>
      <c r="D131" s="4" t="s">
        <v>68</v>
      </c>
      <c r="E131" s="4" t="s">
        <v>216</v>
      </c>
      <c r="F131" s="5" t="s">
        <v>217</v>
      </c>
      <c r="G131" s="6" t="s">
        <v>445</v>
      </c>
      <c r="H131" s="5" t="s">
        <v>441</v>
      </c>
      <c r="I131" s="4">
        <v>600</v>
      </c>
      <c r="J131" s="5" t="s">
        <v>290</v>
      </c>
      <c r="K131" s="7">
        <v>4900</v>
      </c>
      <c r="L131" s="7">
        <v>0</v>
      </c>
      <c r="M131" s="7">
        <v>0</v>
      </c>
      <c r="N131" s="3" t="s">
        <v>446</v>
      </c>
      <c r="O131" s="3" t="s">
        <v>38</v>
      </c>
      <c r="P131" s="3" t="s">
        <v>447</v>
      </c>
      <c r="Q131" s="3" t="s">
        <v>448</v>
      </c>
      <c r="R131" s="3" t="s">
        <v>38</v>
      </c>
      <c r="S131" s="3" t="s">
        <v>449</v>
      </c>
      <c r="U131" s="8"/>
      <c r="V131" s="8"/>
      <c r="W131" s="8"/>
      <c r="X131" s="9"/>
      <c r="Y131" s="9"/>
      <c r="Z131" s="9"/>
      <c r="AA131" s="11"/>
      <c r="AD131" s="11"/>
    </row>
    <row r="132" spans="1:30" ht="189" x14ac:dyDescent="0.2">
      <c r="A132" t="str">
        <f t="shared" si="1"/>
        <v>940041215 2 I5 55271600</v>
      </c>
      <c r="B132" s="4" t="s">
        <v>412</v>
      </c>
      <c r="C132" s="5" t="s">
        <v>413</v>
      </c>
      <c r="D132" s="4" t="s">
        <v>68</v>
      </c>
      <c r="E132" s="4" t="s">
        <v>216</v>
      </c>
      <c r="F132" s="5" t="s">
        <v>217</v>
      </c>
      <c r="G132" s="6" t="s">
        <v>450</v>
      </c>
      <c r="H132" s="5" t="s">
        <v>441</v>
      </c>
      <c r="I132" s="4">
        <v>600</v>
      </c>
      <c r="J132" s="5" t="s">
        <v>290</v>
      </c>
      <c r="K132" s="7">
        <v>24961</v>
      </c>
      <c r="L132" s="7">
        <v>12540.4</v>
      </c>
      <c r="M132" s="7">
        <v>0</v>
      </c>
      <c r="N132" s="3" t="s">
        <v>206</v>
      </c>
      <c r="O132" s="3" t="s">
        <v>207</v>
      </c>
      <c r="P132" s="3" t="s">
        <v>208</v>
      </c>
      <c r="Q132" s="3"/>
      <c r="R132" s="3"/>
      <c r="S132" s="3"/>
      <c r="U132" s="8"/>
      <c r="V132" s="8"/>
      <c r="W132" s="8"/>
      <c r="X132" s="9"/>
      <c r="Y132" s="9"/>
      <c r="Z132" s="9"/>
      <c r="AA132" s="11"/>
      <c r="AD132" s="11"/>
    </row>
    <row r="133" spans="1:30" ht="110.25" x14ac:dyDescent="0.2">
      <c r="A133" t="str">
        <f t="shared" si="1"/>
        <v>940041215 3 01 90000600</v>
      </c>
      <c r="B133" s="4" t="s">
        <v>412</v>
      </c>
      <c r="C133" s="5" t="s">
        <v>413</v>
      </c>
      <c r="D133" s="4" t="s">
        <v>68</v>
      </c>
      <c r="E133" s="4" t="s">
        <v>216</v>
      </c>
      <c r="F133" s="5" t="s">
        <v>217</v>
      </c>
      <c r="G133" s="6" t="s">
        <v>451</v>
      </c>
      <c r="H133" s="5" t="s">
        <v>31</v>
      </c>
      <c r="I133" s="4">
        <v>600</v>
      </c>
      <c r="J133" s="5" t="s">
        <v>290</v>
      </c>
      <c r="K133" s="7">
        <v>16135.5</v>
      </c>
      <c r="L133" s="7">
        <v>9779</v>
      </c>
      <c r="M133" s="7">
        <v>9843.1</v>
      </c>
      <c r="N133" s="3" t="s">
        <v>452</v>
      </c>
      <c r="O133" s="3" t="s">
        <v>453</v>
      </c>
      <c r="P133" s="3" t="s">
        <v>454</v>
      </c>
      <c r="Q133" s="3" t="s">
        <v>455</v>
      </c>
      <c r="R133" s="3" t="s">
        <v>38</v>
      </c>
      <c r="S133" s="3" t="s">
        <v>454</v>
      </c>
      <c r="U133" s="8"/>
      <c r="V133" s="8"/>
      <c r="W133" s="8"/>
      <c r="X133" s="9"/>
      <c r="Y133" s="9"/>
      <c r="Z133" s="9"/>
    </row>
    <row r="134" spans="1:30" ht="409.5" x14ac:dyDescent="0.2">
      <c r="A134" t="str">
        <f t="shared" si="1"/>
        <v>949011399 9 00 71210500</v>
      </c>
      <c r="B134" s="4" t="s">
        <v>456</v>
      </c>
      <c r="C134" s="5" t="s">
        <v>457</v>
      </c>
      <c r="D134" s="4" t="s">
        <v>27</v>
      </c>
      <c r="E134" s="4">
        <v>13</v>
      </c>
      <c r="F134" s="5" t="s">
        <v>29</v>
      </c>
      <c r="G134" s="6" t="s">
        <v>458</v>
      </c>
      <c r="H134" s="5" t="s">
        <v>459</v>
      </c>
      <c r="I134" s="4">
        <v>500</v>
      </c>
      <c r="J134" s="5" t="s">
        <v>194</v>
      </c>
      <c r="K134" s="7">
        <v>39</v>
      </c>
      <c r="L134" s="7">
        <v>39</v>
      </c>
      <c r="M134" s="7">
        <v>39</v>
      </c>
      <c r="N134" s="3" t="s">
        <v>92</v>
      </c>
      <c r="O134" s="3" t="s">
        <v>460</v>
      </c>
      <c r="P134" s="3" t="s">
        <v>65</v>
      </c>
      <c r="Q134" s="3" t="s">
        <v>461</v>
      </c>
      <c r="R134" s="3" t="s">
        <v>462</v>
      </c>
      <c r="S134" s="3" t="s">
        <v>463</v>
      </c>
      <c r="U134" s="8"/>
      <c r="V134" s="8"/>
      <c r="W134" s="8"/>
      <c r="X134" s="9"/>
      <c r="Y134" s="9"/>
      <c r="Z134" s="9"/>
    </row>
    <row r="135" spans="1:30" ht="173.25" x14ac:dyDescent="0.2">
      <c r="A135" t="str">
        <f t="shared" si="1"/>
        <v>949040112 7 01 90000100</v>
      </c>
      <c r="B135" s="4" t="s">
        <v>456</v>
      </c>
      <c r="C135" s="5" t="s">
        <v>457</v>
      </c>
      <c r="D135" s="4" t="s">
        <v>68</v>
      </c>
      <c r="E135" s="4" t="s">
        <v>27</v>
      </c>
      <c r="F135" s="5" t="s">
        <v>464</v>
      </c>
      <c r="G135" s="6" t="s">
        <v>465</v>
      </c>
      <c r="H135" s="5" t="s">
        <v>31</v>
      </c>
      <c r="I135" s="4" t="s">
        <v>32</v>
      </c>
      <c r="J135" s="5" t="s">
        <v>33</v>
      </c>
      <c r="K135" s="7">
        <v>24883.200000000001</v>
      </c>
      <c r="L135" s="7">
        <v>24618.2</v>
      </c>
      <c r="M135" s="7">
        <v>24618.2</v>
      </c>
      <c r="N135" s="3" t="s">
        <v>49</v>
      </c>
      <c r="O135" s="3" t="s">
        <v>50</v>
      </c>
      <c r="P135" s="3" t="s">
        <v>51</v>
      </c>
      <c r="Q135" s="3" t="s">
        <v>466</v>
      </c>
      <c r="R135" s="3" t="s">
        <v>38</v>
      </c>
      <c r="S135" s="3" t="s">
        <v>467</v>
      </c>
      <c r="U135" s="8"/>
      <c r="V135" s="8"/>
      <c r="W135" s="8"/>
      <c r="X135" s="9"/>
      <c r="Y135" s="9"/>
      <c r="Z135" s="9"/>
      <c r="AA135" s="11"/>
      <c r="AD135" s="11"/>
    </row>
    <row r="136" spans="1:30" ht="126" x14ac:dyDescent="0.2">
      <c r="A136" t="str">
        <f t="shared" ref="A136:A199" si="2">CONCATENATE(B136, D136, E136, G136, I136)</f>
        <v>949040112 7 01 90000200</v>
      </c>
      <c r="B136" s="4" t="s">
        <v>456</v>
      </c>
      <c r="C136" s="5" t="s">
        <v>457</v>
      </c>
      <c r="D136" s="4" t="s">
        <v>68</v>
      </c>
      <c r="E136" s="4" t="s">
        <v>27</v>
      </c>
      <c r="F136" s="5" t="s">
        <v>464</v>
      </c>
      <c r="G136" s="6" t="s">
        <v>465</v>
      </c>
      <c r="H136" s="5" t="s">
        <v>31</v>
      </c>
      <c r="I136" s="4" t="s">
        <v>40</v>
      </c>
      <c r="J136" s="5" t="s">
        <v>41</v>
      </c>
      <c r="K136" s="7">
        <v>8211.5</v>
      </c>
      <c r="L136" s="7">
        <v>806.4</v>
      </c>
      <c r="M136" s="7">
        <v>1677.6</v>
      </c>
      <c r="N136" s="3" t="s">
        <v>49</v>
      </c>
      <c r="O136" s="3" t="s">
        <v>468</v>
      </c>
      <c r="P136" s="3" t="s">
        <v>51</v>
      </c>
      <c r="Q136" s="3" t="s">
        <v>469</v>
      </c>
      <c r="R136" s="3" t="s">
        <v>38</v>
      </c>
      <c r="S136" s="3" t="s">
        <v>470</v>
      </c>
      <c r="U136" s="8"/>
      <c r="V136" s="8"/>
      <c r="W136" s="8"/>
      <c r="X136" s="9"/>
      <c r="Y136" s="9"/>
      <c r="Z136" s="9"/>
      <c r="AA136" s="11"/>
      <c r="AD136" s="11"/>
    </row>
    <row r="137" spans="1:30" ht="126" x14ac:dyDescent="0.2">
      <c r="A137" t="str">
        <f t="shared" si="2"/>
        <v>949040112 7 01 90000800</v>
      </c>
      <c r="B137" s="4" t="s">
        <v>456</v>
      </c>
      <c r="C137" s="5" t="s">
        <v>457</v>
      </c>
      <c r="D137" s="4" t="s">
        <v>68</v>
      </c>
      <c r="E137" s="4" t="s">
        <v>27</v>
      </c>
      <c r="F137" s="5" t="s">
        <v>464</v>
      </c>
      <c r="G137" s="6" t="s">
        <v>465</v>
      </c>
      <c r="H137" s="5" t="s">
        <v>31</v>
      </c>
      <c r="I137" s="4" t="s">
        <v>85</v>
      </c>
      <c r="J137" s="5" t="s">
        <v>56</v>
      </c>
      <c r="K137" s="7">
        <v>91.3</v>
      </c>
      <c r="L137" s="7">
        <v>49.6</v>
      </c>
      <c r="M137" s="7">
        <v>91.3</v>
      </c>
      <c r="N137" s="3" t="s">
        <v>96</v>
      </c>
      <c r="O137" s="3" t="s">
        <v>471</v>
      </c>
      <c r="P137" s="3" t="s">
        <v>98</v>
      </c>
      <c r="Q137" s="3" t="s">
        <v>472</v>
      </c>
      <c r="R137" s="3" t="s">
        <v>38</v>
      </c>
      <c r="S137" s="3" t="s">
        <v>473</v>
      </c>
      <c r="U137" s="8"/>
      <c r="V137" s="8"/>
      <c r="W137" s="8"/>
      <c r="X137" s="9"/>
      <c r="Y137" s="9"/>
      <c r="Z137" s="9"/>
      <c r="AA137" s="11"/>
      <c r="AD137" s="11"/>
    </row>
    <row r="138" spans="1:30" ht="110.25" x14ac:dyDescent="0.2">
      <c r="A138" t="str">
        <f t="shared" si="2"/>
        <v>949040612 В 02 90000800</v>
      </c>
      <c r="B138" s="4" t="s">
        <v>456</v>
      </c>
      <c r="C138" s="5" t="s">
        <v>457</v>
      </c>
      <c r="D138" s="4" t="s">
        <v>68</v>
      </c>
      <c r="E138" s="4" t="s">
        <v>124</v>
      </c>
      <c r="F138" s="5" t="s">
        <v>474</v>
      </c>
      <c r="G138" s="6" t="s">
        <v>475</v>
      </c>
      <c r="H138" s="5" t="s">
        <v>31</v>
      </c>
      <c r="I138" s="4">
        <v>800</v>
      </c>
      <c r="J138" s="5" t="s">
        <v>56</v>
      </c>
      <c r="K138" s="7">
        <v>4585.3999999999996</v>
      </c>
      <c r="L138" s="7">
        <v>2489.9</v>
      </c>
      <c r="M138" s="7">
        <v>4585.3999999999996</v>
      </c>
      <c r="N138" s="3" t="s">
        <v>476</v>
      </c>
      <c r="O138" s="3" t="s">
        <v>477</v>
      </c>
      <c r="P138" s="3" t="s">
        <v>478</v>
      </c>
      <c r="Q138" s="3" t="s">
        <v>479</v>
      </c>
      <c r="R138" s="3" t="s">
        <v>480</v>
      </c>
      <c r="S138" s="3" t="s">
        <v>481</v>
      </c>
      <c r="U138" s="8"/>
      <c r="V138" s="8"/>
      <c r="W138" s="8"/>
      <c r="X138" s="9"/>
      <c r="Y138" s="9"/>
      <c r="Z138" s="9"/>
    </row>
    <row r="139" spans="1:30" ht="110.25" x14ac:dyDescent="0.2">
      <c r="A139" t="str">
        <f t="shared" si="2"/>
        <v>949040612 В 03 90000200</v>
      </c>
      <c r="B139" s="4" t="s">
        <v>456</v>
      </c>
      <c r="C139" s="5" t="s">
        <v>457</v>
      </c>
      <c r="D139" s="4" t="s">
        <v>68</v>
      </c>
      <c r="E139" s="4" t="s">
        <v>124</v>
      </c>
      <c r="F139" s="5" t="s">
        <v>474</v>
      </c>
      <c r="G139" s="6" t="s">
        <v>482</v>
      </c>
      <c r="H139" s="5" t="s">
        <v>31</v>
      </c>
      <c r="I139" s="4">
        <v>200</v>
      </c>
      <c r="J139" s="5" t="s">
        <v>41</v>
      </c>
      <c r="K139" s="7">
        <v>6231.3</v>
      </c>
      <c r="L139" s="7">
        <v>0</v>
      </c>
      <c r="M139" s="7">
        <v>0</v>
      </c>
      <c r="N139" s="3" t="s">
        <v>483</v>
      </c>
      <c r="O139" s="3" t="s">
        <v>38</v>
      </c>
      <c r="P139" s="3" t="s">
        <v>484</v>
      </c>
      <c r="Q139" s="3"/>
      <c r="R139" s="3"/>
      <c r="S139" s="3"/>
      <c r="U139" s="8"/>
      <c r="V139" s="8"/>
      <c r="W139" s="8"/>
      <c r="X139" s="9"/>
      <c r="Y139" s="9"/>
      <c r="Z139" s="9"/>
    </row>
    <row r="140" spans="1:30" ht="110.25" x14ac:dyDescent="0.2">
      <c r="A140" t="str">
        <f t="shared" si="2"/>
        <v>949040612 В 03 90000800</v>
      </c>
      <c r="B140" s="4" t="s">
        <v>456</v>
      </c>
      <c r="C140" s="5" t="s">
        <v>457</v>
      </c>
      <c r="D140" s="4" t="s">
        <v>68</v>
      </c>
      <c r="E140" s="4" t="s">
        <v>124</v>
      </c>
      <c r="F140" s="5" t="s">
        <v>474</v>
      </c>
      <c r="G140" s="6" t="s">
        <v>482</v>
      </c>
      <c r="H140" s="5" t="s">
        <v>31</v>
      </c>
      <c r="I140" s="4">
        <v>800</v>
      </c>
      <c r="J140" s="5" t="s">
        <v>56</v>
      </c>
      <c r="K140" s="7">
        <v>5265.4</v>
      </c>
      <c r="L140" s="7">
        <v>2745.8</v>
      </c>
      <c r="M140" s="7">
        <v>5056.6000000000004</v>
      </c>
      <c r="N140" s="3" t="s">
        <v>476</v>
      </c>
      <c r="O140" s="3" t="s">
        <v>477</v>
      </c>
      <c r="P140" s="3" t="s">
        <v>478</v>
      </c>
      <c r="Q140" s="3" t="s">
        <v>479</v>
      </c>
      <c r="R140" s="3" t="s">
        <v>480</v>
      </c>
      <c r="S140" s="3" t="s">
        <v>481</v>
      </c>
      <c r="U140" s="8"/>
      <c r="V140" s="8"/>
      <c r="W140" s="8"/>
      <c r="X140" s="9"/>
      <c r="Y140" s="9"/>
      <c r="Z140" s="9"/>
    </row>
    <row r="141" spans="1:30" ht="173.25" x14ac:dyDescent="0.2">
      <c r="A141" t="str">
        <f t="shared" si="2"/>
        <v>949040612 В 04 51280200</v>
      </c>
      <c r="B141" s="4" t="s">
        <v>456</v>
      </c>
      <c r="C141" s="5" t="s">
        <v>457</v>
      </c>
      <c r="D141" s="4" t="s">
        <v>68</v>
      </c>
      <c r="E141" s="4" t="s">
        <v>124</v>
      </c>
      <c r="F141" s="5" t="s">
        <v>474</v>
      </c>
      <c r="G141" s="6" t="s">
        <v>485</v>
      </c>
      <c r="H141" s="5" t="s">
        <v>486</v>
      </c>
      <c r="I141" s="4" t="s">
        <v>40</v>
      </c>
      <c r="J141" s="5" t="s">
        <v>41</v>
      </c>
      <c r="K141" s="7">
        <v>67736.3</v>
      </c>
      <c r="L141" s="7">
        <v>149259.9</v>
      </c>
      <c r="M141" s="7">
        <v>28259.9</v>
      </c>
      <c r="N141" s="13" t="s">
        <v>487</v>
      </c>
      <c r="O141" s="3" t="s">
        <v>488</v>
      </c>
      <c r="P141" s="3" t="s">
        <v>489</v>
      </c>
      <c r="Q141" s="3" t="s">
        <v>479</v>
      </c>
      <c r="R141" s="3" t="s">
        <v>490</v>
      </c>
      <c r="S141" s="3" t="s">
        <v>481</v>
      </c>
      <c r="U141" s="8"/>
      <c r="V141" s="8"/>
      <c r="W141" s="8"/>
      <c r="X141" s="9"/>
      <c r="Y141" s="9"/>
      <c r="Z141" s="9"/>
    </row>
    <row r="142" spans="1:30" ht="110.25" x14ac:dyDescent="0.2">
      <c r="A142" t="str">
        <f t="shared" si="2"/>
        <v>949040612 В 09 R0650200</v>
      </c>
      <c r="B142" s="4" t="s">
        <v>456</v>
      </c>
      <c r="C142" s="5" t="s">
        <v>457</v>
      </c>
      <c r="D142" s="4" t="s">
        <v>68</v>
      </c>
      <c r="E142" s="4" t="s">
        <v>124</v>
      </c>
      <c r="F142" s="5" t="s">
        <v>474</v>
      </c>
      <c r="G142" s="6" t="s">
        <v>491</v>
      </c>
      <c r="H142" s="5" t="s">
        <v>492</v>
      </c>
      <c r="I142" s="4" t="s">
        <v>40</v>
      </c>
      <c r="J142" s="5" t="s">
        <v>41</v>
      </c>
      <c r="K142" s="7">
        <v>37279.800000000003</v>
      </c>
      <c r="L142" s="7">
        <v>193665.9</v>
      </c>
      <c r="M142" s="7">
        <v>259340.7</v>
      </c>
      <c r="N142" s="3" t="s">
        <v>206</v>
      </c>
      <c r="O142" s="3" t="s">
        <v>207</v>
      </c>
      <c r="P142" s="3" t="s">
        <v>208</v>
      </c>
      <c r="Q142" s="3"/>
      <c r="R142" s="3"/>
      <c r="S142" s="3"/>
      <c r="U142" s="8"/>
      <c r="V142" s="8"/>
      <c r="W142" s="8"/>
      <c r="X142" s="9"/>
      <c r="Y142" s="9"/>
      <c r="Z142" s="9"/>
      <c r="AA142" s="11"/>
      <c r="AD142" s="11"/>
    </row>
    <row r="143" spans="1:30" ht="110.25" x14ac:dyDescent="0.2">
      <c r="A143" t="str">
        <f t="shared" si="2"/>
        <v>949040612 В G8 50900200</v>
      </c>
      <c r="B143" s="4" t="s">
        <v>456</v>
      </c>
      <c r="C143" s="5" t="s">
        <v>457</v>
      </c>
      <c r="D143" s="4" t="s">
        <v>68</v>
      </c>
      <c r="E143" s="4" t="s">
        <v>124</v>
      </c>
      <c r="F143" s="5" t="s">
        <v>474</v>
      </c>
      <c r="G143" s="6" t="s">
        <v>493</v>
      </c>
      <c r="H143" s="5" t="s">
        <v>494</v>
      </c>
      <c r="I143" s="4" t="s">
        <v>40</v>
      </c>
      <c r="J143" s="5" t="s">
        <v>41</v>
      </c>
      <c r="K143" s="7">
        <v>100000</v>
      </c>
      <c r="L143" s="7">
        <v>99935.3</v>
      </c>
      <c r="M143" s="7">
        <v>0</v>
      </c>
      <c r="N143" s="14" t="s">
        <v>206</v>
      </c>
      <c r="O143" s="3" t="s">
        <v>207</v>
      </c>
      <c r="P143" s="3" t="s">
        <v>208</v>
      </c>
      <c r="Q143" s="3"/>
      <c r="R143" s="3"/>
      <c r="S143" s="3"/>
      <c r="U143" s="8"/>
      <c r="V143" s="8"/>
      <c r="W143" s="8"/>
      <c r="X143" s="9"/>
      <c r="Y143" s="9"/>
      <c r="Z143" s="9"/>
      <c r="AA143" s="11"/>
    </row>
    <row r="144" spans="1:30" ht="110.25" x14ac:dyDescent="0.2">
      <c r="A144" t="str">
        <f t="shared" si="2"/>
        <v>949040729 0 01 90000200</v>
      </c>
      <c r="B144" s="4" t="s">
        <v>456</v>
      </c>
      <c r="C144" s="5" t="s">
        <v>457</v>
      </c>
      <c r="D144" s="4" t="s">
        <v>68</v>
      </c>
      <c r="E144" s="4" t="s">
        <v>101</v>
      </c>
      <c r="F144" s="5" t="s">
        <v>495</v>
      </c>
      <c r="G144" s="6" t="s">
        <v>496</v>
      </c>
      <c r="H144" s="5" t="s">
        <v>31</v>
      </c>
      <c r="I144" s="4" t="s">
        <v>40</v>
      </c>
      <c r="J144" s="5" t="s">
        <v>41</v>
      </c>
      <c r="K144" s="7">
        <v>0</v>
      </c>
      <c r="L144" s="7">
        <v>7.9</v>
      </c>
      <c r="M144" s="7">
        <v>31.2</v>
      </c>
      <c r="N144" s="3" t="s">
        <v>497</v>
      </c>
      <c r="O144" s="3" t="s">
        <v>498</v>
      </c>
      <c r="P144" s="3" t="s">
        <v>499</v>
      </c>
      <c r="Q144" s="3" t="s">
        <v>500</v>
      </c>
      <c r="R144" s="3" t="s">
        <v>501</v>
      </c>
      <c r="S144" s="3" t="s">
        <v>502</v>
      </c>
      <c r="U144" s="8"/>
      <c r="V144" s="8"/>
      <c r="W144" s="8"/>
      <c r="X144" s="9"/>
      <c r="Y144" s="9"/>
      <c r="Z144" s="9"/>
      <c r="AA144" s="11"/>
      <c r="AD144" s="11"/>
    </row>
    <row r="145" spans="1:30" ht="110.25" x14ac:dyDescent="0.2">
      <c r="A145" t="str">
        <f t="shared" si="2"/>
        <v>949040729 0 01 90000600</v>
      </c>
      <c r="B145" s="4" t="s">
        <v>456</v>
      </c>
      <c r="C145" s="5" t="s">
        <v>457</v>
      </c>
      <c r="D145" s="4" t="s">
        <v>68</v>
      </c>
      <c r="E145" s="4" t="s">
        <v>101</v>
      </c>
      <c r="F145" s="5" t="s">
        <v>495</v>
      </c>
      <c r="G145" s="6" t="s">
        <v>496</v>
      </c>
      <c r="H145" s="5" t="s">
        <v>31</v>
      </c>
      <c r="I145" s="4" t="s">
        <v>289</v>
      </c>
      <c r="J145" s="5" t="s">
        <v>290</v>
      </c>
      <c r="K145" s="7">
        <v>11554.5</v>
      </c>
      <c r="L145" s="7">
        <v>11452.1</v>
      </c>
      <c r="M145" s="7">
        <v>11486.9</v>
      </c>
      <c r="N145" s="14"/>
      <c r="O145" s="3"/>
      <c r="P145" s="3"/>
      <c r="Q145" s="3" t="s">
        <v>500</v>
      </c>
      <c r="R145" s="3" t="s">
        <v>501</v>
      </c>
      <c r="S145" s="3" t="s">
        <v>502</v>
      </c>
      <c r="U145" s="8"/>
      <c r="V145" s="8"/>
      <c r="W145" s="8"/>
      <c r="X145" s="9"/>
      <c r="Y145" s="9"/>
      <c r="Z145" s="9"/>
      <c r="AA145" s="11"/>
      <c r="AD145" s="11"/>
    </row>
    <row r="146" spans="1:30" ht="110.25" x14ac:dyDescent="0.2">
      <c r="A146" t="str">
        <f t="shared" si="2"/>
        <v>949040729 0 99 90000200</v>
      </c>
      <c r="B146" s="4" t="s">
        <v>456</v>
      </c>
      <c r="C146" s="5" t="s">
        <v>457</v>
      </c>
      <c r="D146" s="4" t="s">
        <v>68</v>
      </c>
      <c r="E146" s="4" t="s">
        <v>101</v>
      </c>
      <c r="F146" s="5" t="s">
        <v>495</v>
      </c>
      <c r="G146" s="6" t="s">
        <v>503</v>
      </c>
      <c r="H146" s="5" t="s">
        <v>31</v>
      </c>
      <c r="I146" s="4" t="s">
        <v>40</v>
      </c>
      <c r="J146" s="5" t="s">
        <v>41</v>
      </c>
      <c r="K146" s="7">
        <v>34.299999999999997</v>
      </c>
      <c r="L146" s="7">
        <v>0</v>
      </c>
      <c r="M146" s="7">
        <v>0</v>
      </c>
      <c r="N146" s="3"/>
      <c r="O146" s="3"/>
      <c r="P146" s="3"/>
      <c r="Q146" s="3" t="s">
        <v>504</v>
      </c>
      <c r="R146" s="3" t="s">
        <v>505</v>
      </c>
      <c r="S146" s="3" t="s">
        <v>506</v>
      </c>
      <c r="U146" s="8"/>
      <c r="V146" s="8"/>
      <c r="W146" s="8"/>
      <c r="X146" s="9"/>
      <c r="Y146" s="9"/>
      <c r="Z146" s="9"/>
      <c r="AA146" s="11"/>
      <c r="AD146" s="11"/>
    </row>
    <row r="147" spans="1:30" ht="110.25" x14ac:dyDescent="0.2">
      <c r="A147" t="str">
        <f t="shared" si="2"/>
        <v>949040729 0 99 90000600</v>
      </c>
      <c r="B147" s="4" t="s">
        <v>456</v>
      </c>
      <c r="C147" s="5" t="s">
        <v>457</v>
      </c>
      <c r="D147" s="4" t="s">
        <v>68</v>
      </c>
      <c r="E147" s="4" t="s">
        <v>101</v>
      </c>
      <c r="F147" s="5" t="s">
        <v>495</v>
      </c>
      <c r="G147" s="6" t="s">
        <v>503</v>
      </c>
      <c r="H147" s="5" t="s">
        <v>31</v>
      </c>
      <c r="I147" s="4" t="s">
        <v>289</v>
      </c>
      <c r="J147" s="5" t="s">
        <v>290</v>
      </c>
      <c r="K147" s="7">
        <v>5403</v>
      </c>
      <c r="L147" s="7">
        <v>5403</v>
      </c>
      <c r="M147" s="7">
        <v>5403</v>
      </c>
      <c r="N147" s="14" t="s">
        <v>507</v>
      </c>
      <c r="O147" s="3" t="s">
        <v>508</v>
      </c>
      <c r="P147" s="3" t="s">
        <v>509</v>
      </c>
      <c r="Q147" s="3" t="s">
        <v>510</v>
      </c>
      <c r="R147" s="3" t="s">
        <v>38</v>
      </c>
      <c r="S147" s="3" t="s">
        <v>511</v>
      </c>
      <c r="U147" s="8"/>
      <c r="V147" s="8"/>
      <c r="W147" s="8"/>
      <c r="X147" s="9"/>
      <c r="Y147" s="9"/>
      <c r="Z147" s="9"/>
      <c r="AA147" s="11"/>
      <c r="AD147" s="11"/>
    </row>
    <row r="148" spans="1:30" ht="110.25" x14ac:dyDescent="0.2">
      <c r="A148" t="str">
        <f t="shared" si="2"/>
        <v>949040729 0 99 90000800</v>
      </c>
      <c r="B148" s="4" t="s">
        <v>456</v>
      </c>
      <c r="C148" s="5" t="s">
        <v>457</v>
      </c>
      <c r="D148" s="4" t="s">
        <v>68</v>
      </c>
      <c r="E148" s="4" t="s">
        <v>101</v>
      </c>
      <c r="F148" s="5" t="s">
        <v>495</v>
      </c>
      <c r="G148" s="6" t="s">
        <v>503</v>
      </c>
      <c r="H148" s="5" t="s">
        <v>31</v>
      </c>
      <c r="I148" s="4" t="s">
        <v>85</v>
      </c>
      <c r="J148" s="5" t="s">
        <v>56</v>
      </c>
      <c r="K148" s="7">
        <v>80.2</v>
      </c>
      <c r="L148" s="7">
        <v>62.2</v>
      </c>
      <c r="M148" s="7">
        <v>114.5</v>
      </c>
      <c r="N148" s="14" t="s">
        <v>57</v>
      </c>
      <c r="O148" s="3" t="s">
        <v>512</v>
      </c>
      <c r="P148" s="3" t="s">
        <v>59</v>
      </c>
      <c r="Q148" s="3" t="s">
        <v>121</v>
      </c>
      <c r="R148" s="3" t="s">
        <v>38</v>
      </c>
      <c r="S148" s="3" t="s">
        <v>61</v>
      </c>
      <c r="U148" s="8"/>
      <c r="V148" s="8"/>
      <c r="W148" s="8"/>
      <c r="X148" s="9"/>
      <c r="Y148" s="9"/>
      <c r="Z148" s="9"/>
      <c r="AA148" s="11"/>
      <c r="AD148" s="11"/>
    </row>
    <row r="149" spans="1:30" ht="110.25" x14ac:dyDescent="0.2">
      <c r="A149" t="str">
        <f t="shared" si="2"/>
        <v>949040729 0 GА 54320600</v>
      </c>
      <c r="B149" s="4" t="s">
        <v>456</v>
      </c>
      <c r="C149" s="5" t="s">
        <v>457</v>
      </c>
      <c r="D149" s="4" t="s">
        <v>68</v>
      </c>
      <c r="E149" s="4" t="s">
        <v>101</v>
      </c>
      <c r="F149" s="5" t="s">
        <v>495</v>
      </c>
      <c r="G149" s="6" t="s">
        <v>513</v>
      </c>
      <c r="H149" s="5" t="s">
        <v>514</v>
      </c>
      <c r="I149" s="4" t="s">
        <v>289</v>
      </c>
      <c r="J149" s="5" t="s">
        <v>290</v>
      </c>
      <c r="K149" s="7">
        <v>0</v>
      </c>
      <c r="L149" s="7">
        <v>6396.7</v>
      </c>
      <c r="M149" s="7">
        <v>9533.5</v>
      </c>
      <c r="N149" s="14" t="s">
        <v>206</v>
      </c>
      <c r="O149" s="3" t="s">
        <v>207</v>
      </c>
      <c r="P149" s="3" t="s">
        <v>208</v>
      </c>
      <c r="Q149" s="3"/>
      <c r="R149" s="3"/>
      <c r="S149" s="3"/>
      <c r="U149" s="8"/>
      <c r="V149" s="8"/>
      <c r="W149" s="8"/>
      <c r="X149" s="9"/>
      <c r="Y149" s="9"/>
      <c r="Z149" s="9"/>
      <c r="AA149" s="11"/>
      <c r="AD149" s="11"/>
    </row>
    <row r="150" spans="1:30" ht="236.25" x14ac:dyDescent="0.2">
      <c r="A150" t="str">
        <f t="shared" si="2"/>
        <v>949060312 2 04 90000100</v>
      </c>
      <c r="B150" s="4" t="s">
        <v>456</v>
      </c>
      <c r="C150" s="5" t="s">
        <v>457</v>
      </c>
      <c r="D150" s="4" t="s">
        <v>124</v>
      </c>
      <c r="E150" s="4" t="s">
        <v>62</v>
      </c>
      <c r="F150" s="5" t="s">
        <v>515</v>
      </c>
      <c r="G150" s="6" t="s">
        <v>516</v>
      </c>
      <c r="H150" s="5" t="s">
        <v>31</v>
      </c>
      <c r="I150" s="4" t="s">
        <v>32</v>
      </c>
      <c r="J150" s="5" t="s">
        <v>33</v>
      </c>
      <c r="K150" s="7">
        <v>10235.9</v>
      </c>
      <c r="L150" s="7">
        <v>10235.9</v>
      </c>
      <c r="M150" s="7">
        <v>10235.9</v>
      </c>
      <c r="N150" s="14" t="s">
        <v>92</v>
      </c>
      <c r="O150" s="3" t="s">
        <v>517</v>
      </c>
      <c r="P150" s="3" t="s">
        <v>264</v>
      </c>
      <c r="Q150" s="3" t="s">
        <v>518</v>
      </c>
      <c r="R150" s="3" t="s">
        <v>38</v>
      </c>
      <c r="S150" s="3" t="s">
        <v>519</v>
      </c>
      <c r="U150" s="8"/>
      <c r="V150" s="8"/>
      <c r="W150" s="8"/>
      <c r="X150" s="9"/>
      <c r="Y150" s="9"/>
      <c r="Z150" s="9"/>
      <c r="AA150" s="11"/>
    </row>
    <row r="151" spans="1:30" ht="126" x14ac:dyDescent="0.2">
      <c r="A151" t="str">
        <f t="shared" si="2"/>
        <v>949060312 2 04 90000200</v>
      </c>
      <c r="B151" s="4" t="s">
        <v>456</v>
      </c>
      <c r="C151" s="5" t="s">
        <v>457</v>
      </c>
      <c r="D151" s="4" t="s">
        <v>124</v>
      </c>
      <c r="E151" s="4" t="s">
        <v>62</v>
      </c>
      <c r="F151" s="5" t="s">
        <v>515</v>
      </c>
      <c r="G151" s="6" t="s">
        <v>516</v>
      </c>
      <c r="H151" s="5" t="s">
        <v>31</v>
      </c>
      <c r="I151" s="4" t="s">
        <v>40</v>
      </c>
      <c r="J151" s="5" t="s">
        <v>41</v>
      </c>
      <c r="K151" s="7">
        <v>8102.7</v>
      </c>
      <c r="L151" s="7">
        <v>76.8</v>
      </c>
      <c r="M151" s="7">
        <v>136</v>
      </c>
      <c r="N151" s="14" t="s">
        <v>92</v>
      </c>
      <c r="O151" s="3" t="s">
        <v>517</v>
      </c>
      <c r="P151" s="3" t="s">
        <v>264</v>
      </c>
      <c r="Q151" s="3" t="s">
        <v>520</v>
      </c>
      <c r="R151" s="3" t="s">
        <v>38</v>
      </c>
      <c r="S151" s="3" t="s">
        <v>521</v>
      </c>
      <c r="U151" s="8"/>
      <c r="V151" s="8"/>
      <c r="W151" s="8"/>
      <c r="X151" s="9"/>
      <c r="Y151" s="9"/>
      <c r="Z151" s="9"/>
      <c r="AA151" s="11"/>
    </row>
    <row r="152" spans="1:30" ht="110.25" x14ac:dyDescent="0.2">
      <c r="A152" t="str">
        <f t="shared" si="2"/>
        <v>949060312 2 04 90000800</v>
      </c>
      <c r="B152" s="4" t="s">
        <v>456</v>
      </c>
      <c r="C152" s="5" t="s">
        <v>457</v>
      </c>
      <c r="D152" s="4" t="s">
        <v>124</v>
      </c>
      <c r="E152" s="4" t="s">
        <v>62</v>
      </c>
      <c r="F152" s="5" t="s">
        <v>515</v>
      </c>
      <c r="G152" s="6" t="s">
        <v>516</v>
      </c>
      <c r="H152" s="5" t="s">
        <v>31</v>
      </c>
      <c r="I152" s="4" t="s">
        <v>85</v>
      </c>
      <c r="J152" s="5" t="s">
        <v>56</v>
      </c>
      <c r="K152" s="7">
        <v>12</v>
      </c>
      <c r="L152" s="7">
        <v>6.5</v>
      </c>
      <c r="M152" s="7">
        <v>12</v>
      </c>
      <c r="N152" s="14" t="s">
        <v>57</v>
      </c>
      <c r="O152" s="3" t="s">
        <v>522</v>
      </c>
      <c r="P152" s="3" t="s">
        <v>59</v>
      </c>
      <c r="Q152" s="3" t="s">
        <v>121</v>
      </c>
      <c r="R152" s="3" t="s">
        <v>38</v>
      </c>
      <c r="S152" s="3" t="s">
        <v>61</v>
      </c>
      <c r="U152" s="8"/>
      <c r="V152" s="8"/>
      <c r="W152" s="8"/>
      <c r="X152" s="9"/>
      <c r="Y152" s="9"/>
      <c r="Z152" s="9"/>
      <c r="AA152" s="11"/>
    </row>
    <row r="153" spans="1:30" ht="110.25" x14ac:dyDescent="0.2">
      <c r="A153" t="str">
        <f t="shared" si="2"/>
        <v>949060512 0 00 59100200</v>
      </c>
      <c r="B153" s="4" t="s">
        <v>456</v>
      </c>
      <c r="C153" s="5" t="s">
        <v>457</v>
      </c>
      <c r="D153" s="4" t="s">
        <v>124</v>
      </c>
      <c r="E153" s="4" t="s">
        <v>102</v>
      </c>
      <c r="F153" s="5" t="s">
        <v>523</v>
      </c>
      <c r="G153" s="6" t="s">
        <v>524</v>
      </c>
      <c r="H153" s="5" t="s">
        <v>525</v>
      </c>
      <c r="I153" s="4" t="s">
        <v>40</v>
      </c>
      <c r="J153" s="5" t="s">
        <v>41</v>
      </c>
      <c r="K153" s="7">
        <v>10.4</v>
      </c>
      <c r="L153" s="7">
        <v>10.4</v>
      </c>
      <c r="M153" s="7">
        <v>10.4</v>
      </c>
      <c r="N153" s="3" t="s">
        <v>526</v>
      </c>
      <c r="O153" s="3" t="s">
        <v>527</v>
      </c>
      <c r="P153" s="3" t="s">
        <v>528</v>
      </c>
      <c r="Q153" s="3"/>
      <c r="R153" s="3"/>
      <c r="S153" s="3"/>
      <c r="U153" s="8"/>
      <c r="V153" s="8"/>
      <c r="W153" s="8"/>
      <c r="X153" s="9"/>
      <c r="Y153" s="9"/>
      <c r="Z153" s="9"/>
      <c r="AA153" s="11"/>
      <c r="AD153" s="11"/>
    </row>
    <row r="154" spans="1:30" ht="126" x14ac:dyDescent="0.2">
      <c r="A154" t="str">
        <f t="shared" si="2"/>
        <v>949060512 0 00 59200200</v>
      </c>
      <c r="B154" s="4" t="s">
        <v>456</v>
      </c>
      <c r="C154" s="5" t="s">
        <v>457</v>
      </c>
      <c r="D154" s="4" t="s">
        <v>124</v>
      </c>
      <c r="E154" s="4" t="s">
        <v>102</v>
      </c>
      <c r="F154" s="5" t="s">
        <v>523</v>
      </c>
      <c r="G154" s="6" t="s">
        <v>529</v>
      </c>
      <c r="H154" s="5" t="s">
        <v>530</v>
      </c>
      <c r="I154" s="4" t="s">
        <v>40</v>
      </c>
      <c r="J154" s="5" t="s">
        <v>41</v>
      </c>
      <c r="K154" s="7">
        <v>88.2</v>
      </c>
      <c r="L154" s="7">
        <v>88.2</v>
      </c>
      <c r="M154" s="7">
        <v>88.2</v>
      </c>
      <c r="N154" s="3" t="s">
        <v>526</v>
      </c>
      <c r="O154" s="3" t="s">
        <v>527</v>
      </c>
      <c r="P154" s="3" t="s">
        <v>528</v>
      </c>
      <c r="Q154" s="3"/>
      <c r="R154" s="3"/>
      <c r="S154" s="3"/>
      <c r="U154" s="8"/>
      <c r="V154" s="8"/>
      <c r="W154" s="8"/>
      <c r="X154" s="9"/>
      <c r="Y154" s="9"/>
      <c r="Z154" s="9"/>
      <c r="AA154" s="11"/>
      <c r="AD154" s="11"/>
    </row>
    <row r="155" spans="1:30" ht="173.25" x14ac:dyDescent="0.2">
      <c r="A155" t="str">
        <f t="shared" si="2"/>
        <v>949060512 0 00 59700100</v>
      </c>
      <c r="B155" s="4" t="s">
        <v>456</v>
      </c>
      <c r="C155" s="5" t="s">
        <v>457</v>
      </c>
      <c r="D155" s="4" t="s">
        <v>124</v>
      </c>
      <c r="E155" s="4" t="s">
        <v>102</v>
      </c>
      <c r="F155" s="5" t="s">
        <v>523</v>
      </c>
      <c r="G155" s="6" t="s">
        <v>531</v>
      </c>
      <c r="H155" s="5" t="s">
        <v>532</v>
      </c>
      <c r="I155" s="4">
        <v>100</v>
      </c>
      <c r="J155" s="5" t="s">
        <v>33</v>
      </c>
      <c r="K155" s="7">
        <v>6412.1</v>
      </c>
      <c r="L155" s="7">
        <v>6412.1</v>
      </c>
      <c r="M155" s="7">
        <v>6412.1</v>
      </c>
      <c r="N155" s="3" t="s">
        <v>533</v>
      </c>
      <c r="O155" s="3" t="s">
        <v>534</v>
      </c>
      <c r="P155" s="3" t="s">
        <v>535</v>
      </c>
      <c r="Q155" s="3"/>
      <c r="R155" s="3"/>
      <c r="S155" s="3"/>
      <c r="U155" s="8"/>
      <c r="V155" s="8"/>
      <c r="W155" s="8"/>
      <c r="X155" s="9"/>
      <c r="Y155" s="9"/>
      <c r="Z155" s="9"/>
      <c r="AA155" s="11"/>
      <c r="AD155" s="11"/>
    </row>
    <row r="156" spans="1:30" ht="141.75" x14ac:dyDescent="0.2">
      <c r="A156" t="str">
        <f t="shared" si="2"/>
        <v>949060512 0 00 59700200</v>
      </c>
      <c r="B156" s="4" t="s">
        <v>456</v>
      </c>
      <c r="C156" s="5" t="s">
        <v>457</v>
      </c>
      <c r="D156" s="4" t="s">
        <v>124</v>
      </c>
      <c r="E156" s="4" t="s">
        <v>102</v>
      </c>
      <c r="F156" s="5" t="s">
        <v>523</v>
      </c>
      <c r="G156" s="6" t="s">
        <v>531</v>
      </c>
      <c r="H156" s="5" t="s">
        <v>532</v>
      </c>
      <c r="I156" s="4" t="s">
        <v>40</v>
      </c>
      <c r="J156" s="5" t="s">
        <v>41</v>
      </c>
      <c r="K156" s="7">
        <v>944.7</v>
      </c>
      <c r="L156" s="7">
        <v>1200.3</v>
      </c>
      <c r="M156" s="7">
        <v>1479</v>
      </c>
      <c r="N156" s="3" t="s">
        <v>533</v>
      </c>
      <c r="O156" s="3" t="s">
        <v>534</v>
      </c>
      <c r="P156" s="3" t="s">
        <v>535</v>
      </c>
      <c r="Q156" s="3"/>
      <c r="R156" s="3"/>
      <c r="S156" s="3"/>
      <c r="U156" s="8"/>
      <c r="V156" s="8"/>
      <c r="W156" s="8"/>
      <c r="X156" s="9"/>
      <c r="Y156" s="9"/>
      <c r="Z156" s="9"/>
      <c r="AA156" s="11"/>
      <c r="AD156" s="11"/>
    </row>
    <row r="157" spans="1:30" ht="126" x14ac:dyDescent="0.2">
      <c r="A157" t="str">
        <f t="shared" si="2"/>
        <v>949060512 1 03 90000200</v>
      </c>
      <c r="B157" s="4" t="s">
        <v>456</v>
      </c>
      <c r="C157" s="5" t="s">
        <v>457</v>
      </c>
      <c r="D157" s="4" t="s">
        <v>124</v>
      </c>
      <c r="E157" s="4" t="s">
        <v>102</v>
      </c>
      <c r="F157" s="5" t="s">
        <v>523</v>
      </c>
      <c r="G157" s="6" t="s">
        <v>536</v>
      </c>
      <c r="H157" s="5" t="s">
        <v>31</v>
      </c>
      <c r="I157" s="4" t="s">
        <v>40</v>
      </c>
      <c r="J157" s="5" t="s">
        <v>41</v>
      </c>
      <c r="K157" s="7">
        <v>131.1</v>
      </c>
      <c r="L157" s="7">
        <v>131.1</v>
      </c>
      <c r="M157" s="7">
        <v>131.1</v>
      </c>
      <c r="N157" s="14" t="s">
        <v>537</v>
      </c>
      <c r="O157" s="3" t="s">
        <v>538</v>
      </c>
      <c r="P157" s="3" t="s">
        <v>539</v>
      </c>
      <c r="Q157" s="3" t="s">
        <v>540</v>
      </c>
      <c r="R157" s="3" t="s">
        <v>541</v>
      </c>
      <c r="S157" s="3" t="s">
        <v>542</v>
      </c>
      <c r="U157" s="8"/>
      <c r="V157" s="8"/>
      <c r="W157" s="8"/>
      <c r="X157" s="9"/>
      <c r="Y157" s="9"/>
      <c r="Z157" s="9"/>
      <c r="AA157" s="11"/>
    </row>
    <row r="158" spans="1:30" ht="173.25" x14ac:dyDescent="0.2">
      <c r="A158" t="str">
        <f t="shared" si="2"/>
        <v>949060512 В 02 90000100</v>
      </c>
      <c r="B158" s="4" t="s">
        <v>456</v>
      </c>
      <c r="C158" s="5" t="s">
        <v>457</v>
      </c>
      <c r="D158" s="4" t="s">
        <v>124</v>
      </c>
      <c r="E158" s="4" t="s">
        <v>102</v>
      </c>
      <c r="F158" s="5" t="s">
        <v>523</v>
      </c>
      <c r="G158" s="6" t="s">
        <v>475</v>
      </c>
      <c r="H158" s="5" t="s">
        <v>31</v>
      </c>
      <c r="I158" s="4">
        <v>100</v>
      </c>
      <c r="J158" s="5" t="s">
        <v>33</v>
      </c>
      <c r="K158" s="7">
        <v>3957.3</v>
      </c>
      <c r="L158" s="7">
        <v>3957.3</v>
      </c>
      <c r="M158" s="7">
        <v>3957.3</v>
      </c>
      <c r="N158" s="14" t="s">
        <v>92</v>
      </c>
      <c r="O158" s="3" t="s">
        <v>93</v>
      </c>
      <c r="P158" s="3" t="s">
        <v>36</v>
      </c>
      <c r="Q158" s="3" t="s">
        <v>543</v>
      </c>
      <c r="R158" s="3" t="s">
        <v>38</v>
      </c>
      <c r="S158" s="3" t="s">
        <v>544</v>
      </c>
      <c r="U158" s="8"/>
      <c r="V158" s="8"/>
      <c r="W158" s="8"/>
      <c r="X158" s="9"/>
      <c r="Y158" s="9"/>
      <c r="Z158" s="9"/>
      <c r="AA158" s="11"/>
    </row>
    <row r="159" spans="1:30" ht="110.25" x14ac:dyDescent="0.2">
      <c r="A159" t="str">
        <f t="shared" si="2"/>
        <v>949060512 В 02 90000200</v>
      </c>
      <c r="B159" s="4" t="s">
        <v>456</v>
      </c>
      <c r="C159" s="5" t="s">
        <v>457</v>
      </c>
      <c r="D159" s="4" t="s">
        <v>124</v>
      </c>
      <c r="E159" s="4" t="s">
        <v>102</v>
      </c>
      <c r="F159" s="5" t="s">
        <v>523</v>
      </c>
      <c r="G159" s="6" t="s">
        <v>475</v>
      </c>
      <c r="H159" s="5" t="s">
        <v>31</v>
      </c>
      <c r="I159" s="4">
        <v>200</v>
      </c>
      <c r="J159" s="5" t="s">
        <v>41</v>
      </c>
      <c r="K159" s="7">
        <v>798.3</v>
      </c>
      <c r="L159" s="7">
        <v>31.5</v>
      </c>
      <c r="M159" s="7">
        <v>47.2</v>
      </c>
      <c r="N159" s="14" t="s">
        <v>92</v>
      </c>
      <c r="O159" s="3" t="s">
        <v>93</v>
      </c>
      <c r="P159" s="3" t="s">
        <v>36</v>
      </c>
      <c r="Q159" s="3" t="s">
        <v>543</v>
      </c>
      <c r="R159" s="3" t="s">
        <v>38</v>
      </c>
      <c r="S159" s="3" t="s">
        <v>544</v>
      </c>
      <c r="U159" s="8"/>
      <c r="V159" s="8"/>
      <c r="W159" s="8"/>
      <c r="X159" s="9"/>
      <c r="Y159" s="9"/>
      <c r="Z159" s="9"/>
      <c r="AA159" s="11"/>
    </row>
    <row r="160" spans="1:30" ht="110.25" x14ac:dyDescent="0.2">
      <c r="A160" t="str">
        <f t="shared" si="2"/>
        <v>949060512 В 02 90000800</v>
      </c>
      <c r="B160" s="4" t="s">
        <v>456</v>
      </c>
      <c r="C160" s="5" t="s">
        <v>457</v>
      </c>
      <c r="D160" s="4" t="s">
        <v>124</v>
      </c>
      <c r="E160" s="4" t="s">
        <v>102</v>
      </c>
      <c r="F160" s="5" t="s">
        <v>523</v>
      </c>
      <c r="G160" s="6" t="s">
        <v>475</v>
      </c>
      <c r="H160" s="5" t="s">
        <v>31</v>
      </c>
      <c r="I160" s="4">
        <v>800</v>
      </c>
      <c r="J160" s="5" t="s">
        <v>56</v>
      </c>
      <c r="K160" s="7">
        <v>2</v>
      </c>
      <c r="L160" s="7">
        <v>1.1000000000000001</v>
      </c>
      <c r="M160" s="7">
        <v>2</v>
      </c>
      <c r="N160" s="14" t="s">
        <v>92</v>
      </c>
      <c r="O160" s="3" t="s">
        <v>93</v>
      </c>
      <c r="P160" s="3" t="s">
        <v>36</v>
      </c>
      <c r="Q160" s="3" t="s">
        <v>545</v>
      </c>
      <c r="R160" s="3" t="s">
        <v>38</v>
      </c>
      <c r="S160" s="3" t="s">
        <v>473</v>
      </c>
      <c r="U160" s="8"/>
      <c r="V160" s="8"/>
      <c r="W160" s="8"/>
      <c r="X160" s="9"/>
      <c r="Y160" s="9"/>
      <c r="Z160" s="9"/>
      <c r="AA160" s="11"/>
    </row>
    <row r="161" spans="1:30" ht="204.75" x14ac:dyDescent="0.2">
      <c r="A161" t="str">
        <f t="shared" si="2"/>
        <v>955011311 1 04 90000100</v>
      </c>
      <c r="B161" s="4" t="s">
        <v>546</v>
      </c>
      <c r="C161" s="5" t="s">
        <v>547</v>
      </c>
      <c r="D161" s="4" t="s">
        <v>27</v>
      </c>
      <c r="E161" s="4" t="s">
        <v>28</v>
      </c>
      <c r="F161" s="5" t="s">
        <v>29</v>
      </c>
      <c r="G161" s="6" t="s">
        <v>548</v>
      </c>
      <c r="H161" s="5" t="s">
        <v>31</v>
      </c>
      <c r="I161" s="4" t="s">
        <v>32</v>
      </c>
      <c r="J161" s="5" t="s">
        <v>33</v>
      </c>
      <c r="K161" s="7">
        <v>31946.22</v>
      </c>
      <c r="L161" s="7">
        <v>31854.22</v>
      </c>
      <c r="M161" s="7">
        <v>31858.32</v>
      </c>
      <c r="N161" s="14" t="s">
        <v>49</v>
      </c>
      <c r="O161" s="3" t="s">
        <v>549</v>
      </c>
      <c r="P161" s="3" t="s">
        <v>51</v>
      </c>
      <c r="Q161" s="3" t="s">
        <v>550</v>
      </c>
      <c r="R161" s="3" t="s">
        <v>38</v>
      </c>
      <c r="S161" s="3" t="s">
        <v>551</v>
      </c>
      <c r="U161" s="8"/>
      <c r="V161" s="8"/>
      <c r="W161" s="8"/>
      <c r="X161" s="9"/>
      <c r="Y161" s="9"/>
      <c r="Z161" s="9"/>
      <c r="AA161" s="11"/>
    </row>
    <row r="162" spans="1:30" ht="94.5" x14ac:dyDescent="0.2">
      <c r="A162" t="str">
        <f t="shared" si="2"/>
        <v>955011311 1 04 90000200</v>
      </c>
      <c r="B162" s="4" t="s">
        <v>546</v>
      </c>
      <c r="C162" s="5" t="s">
        <v>547</v>
      </c>
      <c r="D162" s="4" t="s">
        <v>27</v>
      </c>
      <c r="E162" s="4" t="s">
        <v>28</v>
      </c>
      <c r="F162" s="5" t="s">
        <v>29</v>
      </c>
      <c r="G162" s="6" t="s">
        <v>548</v>
      </c>
      <c r="H162" s="5" t="s">
        <v>31</v>
      </c>
      <c r="I162" s="4" t="s">
        <v>40</v>
      </c>
      <c r="J162" s="5" t="s">
        <v>41</v>
      </c>
      <c r="K162" s="7">
        <v>6079.18</v>
      </c>
      <c r="L162" s="7">
        <v>1552.38</v>
      </c>
      <c r="M162" s="7">
        <v>2531.88</v>
      </c>
      <c r="N162" s="14" t="s">
        <v>49</v>
      </c>
      <c r="O162" s="3" t="s">
        <v>549</v>
      </c>
      <c r="P162" s="3" t="s">
        <v>51</v>
      </c>
      <c r="Q162" s="3" t="s">
        <v>129</v>
      </c>
      <c r="R162" s="3" t="s">
        <v>38</v>
      </c>
      <c r="S162" s="3" t="s">
        <v>55</v>
      </c>
      <c r="U162" s="8"/>
      <c r="V162" s="8"/>
      <c r="W162" s="8"/>
      <c r="X162" s="9"/>
      <c r="Y162" s="9"/>
      <c r="Z162" s="9"/>
      <c r="AA162" s="11"/>
    </row>
    <row r="163" spans="1:30" ht="94.5" x14ac:dyDescent="0.2">
      <c r="A163" t="str">
        <f t="shared" si="2"/>
        <v>955011311 1 04 90000800</v>
      </c>
      <c r="B163" s="4" t="s">
        <v>546</v>
      </c>
      <c r="C163" s="5" t="s">
        <v>547</v>
      </c>
      <c r="D163" s="4" t="s">
        <v>27</v>
      </c>
      <c r="E163" s="4" t="s">
        <v>28</v>
      </c>
      <c r="F163" s="5" t="s">
        <v>29</v>
      </c>
      <c r="G163" s="6" t="s">
        <v>548</v>
      </c>
      <c r="H163" s="5" t="s">
        <v>31</v>
      </c>
      <c r="I163" s="4" t="s">
        <v>85</v>
      </c>
      <c r="J163" s="5" t="s">
        <v>56</v>
      </c>
      <c r="K163" s="7">
        <v>577.1</v>
      </c>
      <c r="L163" s="7">
        <v>490.7</v>
      </c>
      <c r="M163" s="7">
        <v>903.8</v>
      </c>
      <c r="N163" s="14" t="s">
        <v>410</v>
      </c>
      <c r="O163" s="3" t="s">
        <v>552</v>
      </c>
      <c r="P163" s="3" t="s">
        <v>59</v>
      </c>
      <c r="Q163" s="3" t="s">
        <v>270</v>
      </c>
      <c r="R163" s="3" t="s">
        <v>38</v>
      </c>
      <c r="S163" s="3" t="s">
        <v>271</v>
      </c>
      <c r="U163" s="8"/>
      <c r="V163" s="8"/>
      <c r="W163" s="8"/>
      <c r="X163" s="9"/>
      <c r="Y163" s="9"/>
      <c r="Z163" s="9"/>
      <c r="AA163" s="11"/>
    </row>
    <row r="164" spans="1:30" ht="110.25" x14ac:dyDescent="0.2">
      <c r="A164" t="str">
        <f t="shared" si="2"/>
        <v>957050311 8 00 R2990500</v>
      </c>
      <c r="B164" s="4" t="s">
        <v>553</v>
      </c>
      <c r="C164" s="5" t="s">
        <v>554</v>
      </c>
      <c r="D164" s="4" t="s">
        <v>102</v>
      </c>
      <c r="E164" s="4" t="s">
        <v>62</v>
      </c>
      <c r="F164" s="5" t="s">
        <v>555</v>
      </c>
      <c r="G164" s="6" t="s">
        <v>556</v>
      </c>
      <c r="H164" s="5" t="s">
        <v>557</v>
      </c>
      <c r="I164" s="4">
        <v>500</v>
      </c>
      <c r="J164" s="5" t="s">
        <v>194</v>
      </c>
      <c r="K164" s="7">
        <v>12642</v>
      </c>
      <c r="L164" s="7">
        <v>34916.21</v>
      </c>
      <c r="M164" s="7">
        <v>0</v>
      </c>
      <c r="N164" s="14" t="s">
        <v>206</v>
      </c>
      <c r="O164" s="3" t="s">
        <v>207</v>
      </c>
      <c r="P164" s="3" t="s">
        <v>208</v>
      </c>
      <c r="Q164" s="3" t="s">
        <v>558</v>
      </c>
      <c r="R164" s="3" t="s">
        <v>559</v>
      </c>
      <c r="S164" s="3" t="s">
        <v>560</v>
      </c>
      <c r="U164" s="8"/>
      <c r="V164" s="8"/>
      <c r="W164" s="8"/>
      <c r="X164" s="9"/>
      <c r="Y164" s="9"/>
      <c r="Z164" s="9"/>
      <c r="AA164" s="11"/>
    </row>
    <row r="165" spans="1:30" ht="267.75" x14ac:dyDescent="0.2">
      <c r="A165" t="str">
        <f t="shared" si="2"/>
        <v>957080111 1 02 90000100</v>
      </c>
      <c r="B165" s="4" t="s">
        <v>553</v>
      </c>
      <c r="C165" s="5" t="s">
        <v>554</v>
      </c>
      <c r="D165" s="4" t="s">
        <v>162</v>
      </c>
      <c r="E165" s="4" t="s">
        <v>27</v>
      </c>
      <c r="F165" s="5" t="s">
        <v>308</v>
      </c>
      <c r="G165" s="6" t="s">
        <v>561</v>
      </c>
      <c r="H165" s="5" t="s">
        <v>31</v>
      </c>
      <c r="I165" s="4" t="s">
        <v>32</v>
      </c>
      <c r="J165" s="5" t="s">
        <v>33</v>
      </c>
      <c r="K165" s="7">
        <v>84530.8</v>
      </c>
      <c r="L165" s="7">
        <v>84530.8</v>
      </c>
      <c r="M165" s="7">
        <v>84530.8</v>
      </c>
      <c r="N165" s="14" t="s">
        <v>92</v>
      </c>
      <c r="O165" s="3" t="s">
        <v>562</v>
      </c>
      <c r="P165" s="3" t="s">
        <v>264</v>
      </c>
      <c r="Q165" s="3" t="s">
        <v>563</v>
      </c>
      <c r="R165" s="3" t="s">
        <v>38</v>
      </c>
      <c r="S165" s="3" t="s">
        <v>564</v>
      </c>
      <c r="U165" s="8"/>
      <c r="V165" s="8"/>
      <c r="W165" s="8"/>
      <c r="X165" s="9"/>
      <c r="Y165" s="9"/>
      <c r="Z165" s="9"/>
      <c r="AA165" s="11"/>
    </row>
    <row r="166" spans="1:30" ht="141.75" x14ac:dyDescent="0.2">
      <c r="A166" t="str">
        <f t="shared" si="2"/>
        <v>957080111 1 02 90000200</v>
      </c>
      <c r="B166" s="4" t="s">
        <v>553</v>
      </c>
      <c r="C166" s="5" t="s">
        <v>554</v>
      </c>
      <c r="D166" s="4" t="s">
        <v>162</v>
      </c>
      <c r="E166" s="4" t="s">
        <v>27</v>
      </c>
      <c r="F166" s="5" t="s">
        <v>308</v>
      </c>
      <c r="G166" s="6" t="s">
        <v>561</v>
      </c>
      <c r="H166" s="5" t="s">
        <v>31</v>
      </c>
      <c r="I166" s="4" t="s">
        <v>40</v>
      </c>
      <c r="J166" s="5" t="s">
        <v>41</v>
      </c>
      <c r="K166" s="7">
        <v>7622.8</v>
      </c>
      <c r="L166" s="7">
        <v>1678.3</v>
      </c>
      <c r="M166" s="7">
        <v>4271.8</v>
      </c>
      <c r="N166" s="14" t="s">
        <v>92</v>
      </c>
      <c r="O166" s="3" t="s">
        <v>562</v>
      </c>
      <c r="P166" s="3" t="s">
        <v>264</v>
      </c>
      <c r="Q166" s="3" t="s">
        <v>565</v>
      </c>
      <c r="R166" s="3" t="s">
        <v>38</v>
      </c>
      <c r="S166" s="3" t="s">
        <v>566</v>
      </c>
      <c r="U166" s="8"/>
      <c r="V166" s="8"/>
      <c r="W166" s="8"/>
      <c r="X166" s="9"/>
      <c r="Y166" s="9"/>
      <c r="Z166" s="9"/>
      <c r="AA166" s="11"/>
    </row>
    <row r="167" spans="1:30" ht="94.5" x14ac:dyDescent="0.2">
      <c r="A167" t="str">
        <f t="shared" si="2"/>
        <v>957080111 1 02 90000800</v>
      </c>
      <c r="B167" s="4" t="s">
        <v>553</v>
      </c>
      <c r="C167" s="5" t="s">
        <v>554</v>
      </c>
      <c r="D167" s="4" t="s">
        <v>162</v>
      </c>
      <c r="E167" s="4" t="s">
        <v>27</v>
      </c>
      <c r="F167" s="5" t="s">
        <v>308</v>
      </c>
      <c r="G167" s="6" t="s">
        <v>561</v>
      </c>
      <c r="H167" s="5" t="s">
        <v>31</v>
      </c>
      <c r="I167" s="4" t="s">
        <v>85</v>
      </c>
      <c r="J167" s="5" t="s">
        <v>56</v>
      </c>
      <c r="K167" s="7">
        <v>673.7</v>
      </c>
      <c r="L167" s="7">
        <v>517.5</v>
      </c>
      <c r="M167" s="7">
        <v>953</v>
      </c>
      <c r="N167" s="14" t="s">
        <v>57</v>
      </c>
      <c r="O167" s="3" t="s">
        <v>567</v>
      </c>
      <c r="P167" s="3" t="s">
        <v>59</v>
      </c>
      <c r="Q167" s="3" t="s">
        <v>121</v>
      </c>
      <c r="R167" s="3" t="s">
        <v>38</v>
      </c>
      <c r="S167" s="3" t="s">
        <v>61</v>
      </c>
      <c r="U167" s="8"/>
      <c r="V167" s="8"/>
      <c r="W167" s="8"/>
      <c r="X167" s="9"/>
      <c r="Y167" s="9"/>
      <c r="Z167" s="9"/>
      <c r="AA167" s="11"/>
    </row>
    <row r="168" spans="1:30" ht="267.75" x14ac:dyDescent="0.2">
      <c r="A168" t="str">
        <f t="shared" si="2"/>
        <v>957080111 1 03 90000100</v>
      </c>
      <c r="B168" s="4" t="s">
        <v>553</v>
      </c>
      <c r="C168" s="5" t="s">
        <v>554</v>
      </c>
      <c r="D168" s="4" t="s">
        <v>162</v>
      </c>
      <c r="E168" s="4" t="s">
        <v>27</v>
      </c>
      <c r="F168" s="5" t="s">
        <v>308</v>
      </c>
      <c r="G168" s="6" t="s">
        <v>568</v>
      </c>
      <c r="H168" s="5" t="s">
        <v>31</v>
      </c>
      <c r="I168" s="4" t="s">
        <v>32</v>
      </c>
      <c r="J168" s="5" t="s">
        <v>33</v>
      </c>
      <c r="K168" s="7">
        <v>50570.41</v>
      </c>
      <c r="L168" s="7">
        <v>50644.76</v>
      </c>
      <c r="M168" s="7">
        <v>50737.58</v>
      </c>
      <c r="N168" s="14" t="s">
        <v>92</v>
      </c>
      <c r="O168" s="3" t="s">
        <v>569</v>
      </c>
      <c r="P168" s="3" t="s">
        <v>264</v>
      </c>
      <c r="Q168" s="3" t="s">
        <v>563</v>
      </c>
      <c r="R168" s="3" t="s">
        <v>38</v>
      </c>
      <c r="S168" s="3" t="s">
        <v>564</v>
      </c>
      <c r="U168" s="8"/>
      <c r="V168" s="8"/>
      <c r="W168" s="8"/>
      <c r="X168" s="9"/>
      <c r="Y168" s="9"/>
      <c r="Z168" s="9"/>
      <c r="AA168" s="11"/>
    </row>
    <row r="169" spans="1:30" ht="141.75" x14ac:dyDescent="0.2">
      <c r="A169" t="str">
        <f t="shared" si="2"/>
        <v>957080111 1 03 90000200</v>
      </c>
      <c r="B169" s="4" t="s">
        <v>553</v>
      </c>
      <c r="C169" s="5" t="s">
        <v>554</v>
      </c>
      <c r="D169" s="4" t="s">
        <v>162</v>
      </c>
      <c r="E169" s="4" t="s">
        <v>27</v>
      </c>
      <c r="F169" s="5" t="s">
        <v>308</v>
      </c>
      <c r="G169" s="6" t="s">
        <v>568</v>
      </c>
      <c r="H169" s="5" t="s">
        <v>31</v>
      </c>
      <c r="I169" s="4" t="s">
        <v>40</v>
      </c>
      <c r="J169" s="5" t="s">
        <v>41</v>
      </c>
      <c r="K169" s="7">
        <v>25991.69</v>
      </c>
      <c r="L169" s="7">
        <v>2108.34</v>
      </c>
      <c r="M169" s="7">
        <v>4689.8599999999997</v>
      </c>
      <c r="N169" s="14" t="s">
        <v>92</v>
      </c>
      <c r="O169" s="3" t="s">
        <v>569</v>
      </c>
      <c r="P169" s="3" t="s">
        <v>264</v>
      </c>
      <c r="Q169" s="3" t="s">
        <v>565</v>
      </c>
      <c r="R169" s="3" t="s">
        <v>38</v>
      </c>
      <c r="S169" s="3" t="s">
        <v>566</v>
      </c>
      <c r="U169" s="8"/>
      <c r="V169" s="8"/>
      <c r="W169" s="8"/>
      <c r="X169" s="9"/>
      <c r="Y169" s="9"/>
      <c r="Z169" s="9"/>
      <c r="AA169" s="11"/>
    </row>
    <row r="170" spans="1:30" ht="94.5" x14ac:dyDescent="0.2">
      <c r="A170" t="str">
        <f t="shared" si="2"/>
        <v>957080111 1 03 90000800</v>
      </c>
      <c r="B170" s="4" t="s">
        <v>553</v>
      </c>
      <c r="C170" s="5" t="s">
        <v>554</v>
      </c>
      <c r="D170" s="4" t="s">
        <v>162</v>
      </c>
      <c r="E170" s="4" t="s">
        <v>27</v>
      </c>
      <c r="F170" s="5" t="s">
        <v>308</v>
      </c>
      <c r="G170" s="6" t="s">
        <v>568</v>
      </c>
      <c r="H170" s="5" t="s">
        <v>31</v>
      </c>
      <c r="I170" s="4" t="s">
        <v>85</v>
      </c>
      <c r="J170" s="5" t="s">
        <v>56</v>
      </c>
      <c r="K170" s="7">
        <v>740.7</v>
      </c>
      <c r="L170" s="7">
        <v>402.2</v>
      </c>
      <c r="M170" s="7">
        <v>740.7</v>
      </c>
      <c r="N170" s="14" t="s">
        <v>57</v>
      </c>
      <c r="O170" s="3" t="s">
        <v>570</v>
      </c>
      <c r="P170" s="3" t="s">
        <v>59</v>
      </c>
      <c r="Q170" s="3" t="s">
        <v>571</v>
      </c>
      <c r="R170" s="3" t="s">
        <v>38</v>
      </c>
      <c r="S170" s="3" t="s">
        <v>61</v>
      </c>
      <c r="U170" s="8"/>
      <c r="V170" s="8"/>
      <c r="W170" s="8"/>
      <c r="X170" s="9"/>
      <c r="Y170" s="9"/>
      <c r="Z170" s="9"/>
      <c r="AA170" s="11"/>
    </row>
    <row r="171" spans="1:30" ht="78.75" x14ac:dyDescent="0.2">
      <c r="A171" t="str">
        <f t="shared" si="2"/>
        <v>957080111 1 A1 54540500</v>
      </c>
      <c r="B171" s="4" t="s">
        <v>553</v>
      </c>
      <c r="C171" s="5" t="s">
        <v>554</v>
      </c>
      <c r="D171" s="4" t="s">
        <v>162</v>
      </c>
      <c r="E171" s="4" t="s">
        <v>27</v>
      </c>
      <c r="F171" s="5" t="s">
        <v>308</v>
      </c>
      <c r="G171" s="6" t="s">
        <v>572</v>
      </c>
      <c r="H171" s="5" t="s">
        <v>573</v>
      </c>
      <c r="I171" s="4">
        <v>500</v>
      </c>
      <c r="J171" s="5" t="s">
        <v>194</v>
      </c>
      <c r="K171" s="7">
        <v>25000</v>
      </c>
      <c r="L171" s="7">
        <v>0</v>
      </c>
      <c r="M171" s="7">
        <v>0</v>
      </c>
      <c r="N171" s="14" t="s">
        <v>206</v>
      </c>
      <c r="O171" s="3" t="s">
        <v>207</v>
      </c>
      <c r="P171" s="3" t="s">
        <v>208</v>
      </c>
      <c r="Q171" s="14" t="s">
        <v>206</v>
      </c>
      <c r="R171" s="3" t="s">
        <v>207</v>
      </c>
      <c r="S171" s="3" t="s">
        <v>208</v>
      </c>
      <c r="U171" s="8"/>
      <c r="V171" s="8"/>
      <c r="W171" s="8"/>
      <c r="X171" s="9"/>
      <c r="Y171" s="9"/>
      <c r="Z171" s="9"/>
      <c r="AA171" s="11"/>
      <c r="AD171" s="11"/>
    </row>
    <row r="172" spans="1:30" ht="236.25" x14ac:dyDescent="0.2">
      <c r="A172" t="str">
        <f t="shared" si="2"/>
        <v>957080111 2 01 90000100</v>
      </c>
      <c r="B172" s="4" t="s">
        <v>553</v>
      </c>
      <c r="C172" s="5" t="s">
        <v>554</v>
      </c>
      <c r="D172" s="4" t="s">
        <v>162</v>
      </c>
      <c r="E172" s="4" t="s">
        <v>27</v>
      </c>
      <c r="F172" s="5" t="s">
        <v>308</v>
      </c>
      <c r="G172" s="6" t="s">
        <v>574</v>
      </c>
      <c r="H172" s="5" t="s">
        <v>31</v>
      </c>
      <c r="I172" s="4" t="s">
        <v>32</v>
      </c>
      <c r="J172" s="5" t="s">
        <v>33</v>
      </c>
      <c r="K172" s="7">
        <v>303707.92</v>
      </c>
      <c r="L172" s="7">
        <v>304866.40000000002</v>
      </c>
      <c r="M172" s="7">
        <v>305127.65999999997</v>
      </c>
      <c r="N172" s="14" t="s">
        <v>92</v>
      </c>
      <c r="O172" s="3" t="s">
        <v>575</v>
      </c>
      <c r="P172" s="3" t="s">
        <v>264</v>
      </c>
      <c r="Q172" s="3" t="s">
        <v>576</v>
      </c>
      <c r="R172" s="3" t="s">
        <v>38</v>
      </c>
      <c r="S172" s="3" t="s">
        <v>577</v>
      </c>
      <c r="U172" s="8"/>
      <c r="V172" s="8"/>
      <c r="W172" s="8"/>
      <c r="X172" s="9"/>
      <c r="Y172" s="9"/>
      <c r="Z172" s="9"/>
      <c r="AA172" s="11"/>
    </row>
    <row r="173" spans="1:30" ht="141.75" x14ac:dyDescent="0.2">
      <c r="A173" t="str">
        <f t="shared" si="2"/>
        <v>957080111 2 01 90000200</v>
      </c>
      <c r="B173" s="4" t="s">
        <v>553</v>
      </c>
      <c r="C173" s="5" t="s">
        <v>554</v>
      </c>
      <c r="D173" s="4" t="s">
        <v>162</v>
      </c>
      <c r="E173" s="4" t="s">
        <v>27</v>
      </c>
      <c r="F173" s="5" t="s">
        <v>308</v>
      </c>
      <c r="G173" s="6" t="s">
        <v>574</v>
      </c>
      <c r="H173" s="5" t="s">
        <v>31</v>
      </c>
      <c r="I173" s="4" t="s">
        <v>40</v>
      </c>
      <c r="J173" s="5" t="s">
        <v>41</v>
      </c>
      <c r="K173" s="7">
        <v>37318.980000000003</v>
      </c>
      <c r="L173" s="7">
        <v>23348.2</v>
      </c>
      <c r="M173" s="7">
        <v>31377.34</v>
      </c>
      <c r="N173" s="14" t="s">
        <v>92</v>
      </c>
      <c r="O173" s="3" t="s">
        <v>575</v>
      </c>
      <c r="P173" s="3" t="s">
        <v>264</v>
      </c>
      <c r="Q173" s="3" t="s">
        <v>565</v>
      </c>
      <c r="R173" s="3" t="s">
        <v>38</v>
      </c>
      <c r="S173" s="3" t="s">
        <v>566</v>
      </c>
      <c r="U173" s="8"/>
      <c r="V173" s="8"/>
      <c r="W173" s="8"/>
      <c r="X173" s="9"/>
      <c r="Y173" s="9"/>
      <c r="Z173" s="9"/>
      <c r="AA173" s="11"/>
    </row>
    <row r="174" spans="1:30" ht="110.25" x14ac:dyDescent="0.2">
      <c r="A174" t="str">
        <f t="shared" si="2"/>
        <v>957080111 2 01 90000600</v>
      </c>
      <c r="B174" s="4" t="s">
        <v>553</v>
      </c>
      <c r="C174" s="5" t="s">
        <v>554</v>
      </c>
      <c r="D174" s="4" t="s">
        <v>162</v>
      </c>
      <c r="E174" s="4" t="s">
        <v>27</v>
      </c>
      <c r="F174" s="5" t="s">
        <v>308</v>
      </c>
      <c r="G174" s="6" t="s">
        <v>574</v>
      </c>
      <c r="H174" s="5" t="s">
        <v>31</v>
      </c>
      <c r="I174" s="4" t="s">
        <v>289</v>
      </c>
      <c r="J174" s="5" t="s">
        <v>290</v>
      </c>
      <c r="K174" s="7">
        <v>30063.1</v>
      </c>
      <c r="L174" s="7">
        <v>24985.9</v>
      </c>
      <c r="M174" s="7">
        <v>28482.5</v>
      </c>
      <c r="N174" s="14" t="s">
        <v>578</v>
      </c>
      <c r="O174" s="3" t="s">
        <v>579</v>
      </c>
      <c r="P174" s="3" t="s">
        <v>580</v>
      </c>
      <c r="Q174" s="3" t="s">
        <v>581</v>
      </c>
      <c r="R174" s="3" t="s">
        <v>38</v>
      </c>
      <c r="S174" s="3" t="s">
        <v>582</v>
      </c>
      <c r="U174" s="8"/>
      <c r="V174" s="8"/>
      <c r="W174" s="8"/>
      <c r="X174" s="9"/>
      <c r="Y174" s="9"/>
      <c r="Z174" s="9"/>
      <c r="AA174" s="11"/>
    </row>
    <row r="175" spans="1:30" ht="126" x14ac:dyDescent="0.2">
      <c r="A175" t="str">
        <f t="shared" si="2"/>
        <v>957080111 2 01 90000800</v>
      </c>
      <c r="B175" s="4" t="s">
        <v>553</v>
      </c>
      <c r="C175" s="5" t="s">
        <v>554</v>
      </c>
      <c r="D175" s="4" t="s">
        <v>162</v>
      </c>
      <c r="E175" s="4" t="s">
        <v>27</v>
      </c>
      <c r="F175" s="5" t="s">
        <v>308</v>
      </c>
      <c r="G175" s="6" t="s">
        <v>574</v>
      </c>
      <c r="H175" s="5" t="s">
        <v>31</v>
      </c>
      <c r="I175" s="4" t="s">
        <v>85</v>
      </c>
      <c r="J175" s="5" t="s">
        <v>56</v>
      </c>
      <c r="K175" s="7">
        <v>7590.1</v>
      </c>
      <c r="L175" s="7">
        <v>3449.5</v>
      </c>
      <c r="M175" s="7">
        <v>6104.2</v>
      </c>
      <c r="N175" s="14" t="s">
        <v>96</v>
      </c>
      <c r="O175" s="3" t="s">
        <v>583</v>
      </c>
      <c r="P175" s="3" t="s">
        <v>98</v>
      </c>
      <c r="Q175" s="3" t="s">
        <v>60</v>
      </c>
      <c r="R175" s="3" t="s">
        <v>38</v>
      </c>
      <c r="S175" s="3" t="s">
        <v>61</v>
      </c>
      <c r="U175" s="8"/>
      <c r="V175" s="8"/>
      <c r="W175" s="8"/>
      <c r="X175" s="9"/>
      <c r="Y175" s="9"/>
      <c r="Z175" s="9"/>
      <c r="AA175" s="11"/>
    </row>
    <row r="176" spans="1:30" ht="236.25" x14ac:dyDescent="0.2">
      <c r="A176" t="str">
        <f t="shared" si="2"/>
        <v>957080111 2 03 90000100</v>
      </c>
      <c r="B176" s="4" t="s">
        <v>553</v>
      </c>
      <c r="C176" s="5" t="s">
        <v>554</v>
      </c>
      <c r="D176" s="4" t="s">
        <v>162</v>
      </c>
      <c r="E176" s="4" t="s">
        <v>27</v>
      </c>
      <c r="F176" s="5" t="s">
        <v>308</v>
      </c>
      <c r="G176" s="6" t="s">
        <v>584</v>
      </c>
      <c r="H176" s="5" t="s">
        <v>31</v>
      </c>
      <c r="I176" s="4" t="s">
        <v>32</v>
      </c>
      <c r="J176" s="5" t="s">
        <v>33</v>
      </c>
      <c r="K176" s="7">
        <v>4681.8999999999996</v>
      </c>
      <c r="L176" s="7">
        <v>4723.8999999999996</v>
      </c>
      <c r="M176" s="7">
        <v>4747.8999999999996</v>
      </c>
      <c r="N176" s="14" t="s">
        <v>92</v>
      </c>
      <c r="O176" s="3" t="s">
        <v>585</v>
      </c>
      <c r="P176" s="3" t="s">
        <v>264</v>
      </c>
      <c r="Q176" s="3" t="s">
        <v>576</v>
      </c>
      <c r="R176" s="3" t="s">
        <v>38</v>
      </c>
      <c r="S176" s="3" t="s">
        <v>577</v>
      </c>
      <c r="U176" s="8"/>
      <c r="V176" s="8"/>
      <c r="W176" s="8"/>
      <c r="X176" s="9"/>
      <c r="Y176" s="9"/>
      <c r="Z176" s="9"/>
      <c r="AA176" s="11"/>
    </row>
    <row r="177" spans="1:30" ht="141.75" x14ac:dyDescent="0.2">
      <c r="A177" t="str">
        <f t="shared" si="2"/>
        <v>957080111 2 03 90000200</v>
      </c>
      <c r="B177" s="4" t="s">
        <v>553</v>
      </c>
      <c r="C177" s="5" t="s">
        <v>554</v>
      </c>
      <c r="D177" s="4" t="s">
        <v>162</v>
      </c>
      <c r="E177" s="4" t="s">
        <v>27</v>
      </c>
      <c r="F177" s="5" t="s">
        <v>308</v>
      </c>
      <c r="G177" s="6" t="s">
        <v>584</v>
      </c>
      <c r="H177" s="5" t="s">
        <v>31</v>
      </c>
      <c r="I177" s="4" t="s">
        <v>40</v>
      </c>
      <c r="J177" s="5" t="s">
        <v>41</v>
      </c>
      <c r="K177" s="7">
        <v>3757.1</v>
      </c>
      <c r="L177" s="7">
        <v>784.8</v>
      </c>
      <c r="M177" s="7">
        <v>1585.2</v>
      </c>
      <c r="N177" s="14" t="s">
        <v>92</v>
      </c>
      <c r="O177" s="3" t="s">
        <v>585</v>
      </c>
      <c r="P177" s="3" t="s">
        <v>264</v>
      </c>
      <c r="Q177" s="3" t="s">
        <v>565</v>
      </c>
      <c r="R177" s="3" t="s">
        <v>38</v>
      </c>
      <c r="S177" s="3" t="s">
        <v>566</v>
      </c>
      <c r="U177" s="8"/>
      <c r="V177" s="8"/>
      <c r="W177" s="8"/>
      <c r="X177" s="9"/>
      <c r="Y177" s="9"/>
      <c r="Z177" s="9"/>
      <c r="AA177" s="11"/>
    </row>
    <row r="178" spans="1:30" ht="126" x14ac:dyDescent="0.2">
      <c r="A178" t="str">
        <f t="shared" si="2"/>
        <v>957080111 2 03 90000800</v>
      </c>
      <c r="B178" s="4" t="s">
        <v>553</v>
      </c>
      <c r="C178" s="5" t="s">
        <v>554</v>
      </c>
      <c r="D178" s="4" t="s">
        <v>162</v>
      </c>
      <c r="E178" s="4" t="s">
        <v>27</v>
      </c>
      <c r="F178" s="5" t="s">
        <v>308</v>
      </c>
      <c r="G178" s="6" t="s">
        <v>584</v>
      </c>
      <c r="H178" s="5" t="s">
        <v>31</v>
      </c>
      <c r="I178" s="4" t="s">
        <v>85</v>
      </c>
      <c r="J178" s="5" t="s">
        <v>56</v>
      </c>
      <c r="K178" s="7">
        <v>62.3</v>
      </c>
      <c r="L178" s="7">
        <v>33.799999999999997</v>
      </c>
      <c r="M178" s="7">
        <v>62.3</v>
      </c>
      <c r="N178" s="14" t="s">
        <v>96</v>
      </c>
      <c r="O178" s="3" t="s">
        <v>586</v>
      </c>
      <c r="P178" s="3" t="s">
        <v>98</v>
      </c>
      <c r="Q178" s="3" t="s">
        <v>60</v>
      </c>
      <c r="R178" s="3" t="s">
        <v>38</v>
      </c>
      <c r="S178" s="3" t="s">
        <v>61</v>
      </c>
      <c r="U178" s="8"/>
      <c r="V178" s="8"/>
      <c r="W178" s="8"/>
      <c r="X178" s="9"/>
      <c r="Y178" s="9"/>
      <c r="Z178" s="9"/>
      <c r="AA178" s="11"/>
    </row>
    <row r="179" spans="1:30" ht="189" x14ac:dyDescent="0.2">
      <c r="A179" t="str">
        <f t="shared" si="2"/>
        <v>957080111 2 04 20330300</v>
      </c>
      <c r="B179" s="4" t="s">
        <v>553</v>
      </c>
      <c r="C179" s="5" t="s">
        <v>554</v>
      </c>
      <c r="D179" s="4" t="s">
        <v>162</v>
      </c>
      <c r="E179" s="4" t="s">
        <v>27</v>
      </c>
      <c r="F179" s="5" t="s">
        <v>308</v>
      </c>
      <c r="G179" s="6" t="s">
        <v>587</v>
      </c>
      <c r="H179" s="5" t="s">
        <v>588</v>
      </c>
      <c r="I179" s="4" t="s">
        <v>321</v>
      </c>
      <c r="J179" s="5" t="s">
        <v>322</v>
      </c>
      <c r="K179" s="7">
        <v>0</v>
      </c>
      <c r="L179" s="7">
        <v>0</v>
      </c>
      <c r="M179" s="7">
        <v>5000</v>
      </c>
      <c r="N179" s="14"/>
      <c r="O179" s="3"/>
      <c r="P179" s="3"/>
      <c r="Q179" s="3" t="s">
        <v>589</v>
      </c>
      <c r="R179" s="3" t="s">
        <v>38</v>
      </c>
      <c r="S179" s="12" t="s">
        <v>590</v>
      </c>
      <c r="U179" s="8"/>
      <c r="V179" s="8"/>
      <c r="W179" s="8"/>
      <c r="X179" s="9"/>
      <c r="Y179" s="9"/>
      <c r="Z179" s="9"/>
      <c r="AA179" s="11"/>
      <c r="AD179" s="11"/>
    </row>
    <row r="180" spans="1:30" ht="94.5" x14ac:dyDescent="0.2">
      <c r="A180" t="str">
        <f t="shared" si="2"/>
        <v>957080111 2 04 24500300</v>
      </c>
      <c r="B180" s="4" t="s">
        <v>553</v>
      </c>
      <c r="C180" s="5" t="s">
        <v>554</v>
      </c>
      <c r="D180" s="4" t="s">
        <v>162</v>
      </c>
      <c r="E180" s="4" t="s">
        <v>27</v>
      </c>
      <c r="F180" s="5" t="s">
        <v>308</v>
      </c>
      <c r="G180" s="6" t="s">
        <v>591</v>
      </c>
      <c r="H180" s="5" t="s">
        <v>592</v>
      </c>
      <c r="I180" s="4" t="s">
        <v>321</v>
      </c>
      <c r="J180" s="5" t="s">
        <v>322</v>
      </c>
      <c r="K180" s="7">
        <v>13560</v>
      </c>
      <c r="L180" s="7">
        <v>13560</v>
      </c>
      <c r="M180" s="7">
        <v>13560</v>
      </c>
      <c r="N180" s="14" t="s">
        <v>92</v>
      </c>
      <c r="O180" s="3" t="s">
        <v>575</v>
      </c>
      <c r="P180" s="3" t="s">
        <v>264</v>
      </c>
      <c r="Q180" s="3" t="s">
        <v>593</v>
      </c>
      <c r="R180" s="3" t="s">
        <v>38</v>
      </c>
      <c r="S180" s="3" t="s">
        <v>594</v>
      </c>
      <c r="U180" s="8"/>
      <c r="V180" s="8"/>
      <c r="W180" s="8"/>
      <c r="X180" s="9"/>
      <c r="Y180" s="9"/>
      <c r="Z180" s="9"/>
      <c r="AA180" s="11"/>
    </row>
    <row r="181" spans="1:30" ht="78.75" x14ac:dyDescent="0.2">
      <c r="A181" t="str">
        <f t="shared" si="2"/>
        <v>957080111 2 04 61621200</v>
      </c>
      <c r="B181" s="4" t="s">
        <v>553</v>
      </c>
      <c r="C181" s="5" t="s">
        <v>554</v>
      </c>
      <c r="D181" s="4" t="s">
        <v>162</v>
      </c>
      <c r="E181" s="4" t="s">
        <v>27</v>
      </c>
      <c r="F181" s="5" t="s">
        <v>308</v>
      </c>
      <c r="G181" s="6" t="s">
        <v>595</v>
      </c>
      <c r="H181" s="5" t="s">
        <v>596</v>
      </c>
      <c r="I181" s="4">
        <v>200</v>
      </c>
      <c r="J181" s="5" t="s">
        <v>41</v>
      </c>
      <c r="K181" s="7">
        <v>2000</v>
      </c>
      <c r="L181" s="7">
        <v>2000</v>
      </c>
      <c r="M181" s="7">
        <v>2000</v>
      </c>
      <c r="N181" s="14"/>
      <c r="O181" s="3"/>
      <c r="P181" s="3"/>
      <c r="Q181" s="3" t="s">
        <v>597</v>
      </c>
      <c r="R181" s="3" t="s">
        <v>38</v>
      </c>
      <c r="S181" s="3" t="s">
        <v>598</v>
      </c>
      <c r="U181" s="8"/>
      <c r="V181" s="8"/>
      <c r="W181" s="8"/>
      <c r="X181" s="9"/>
      <c r="Y181" s="9"/>
      <c r="Z181" s="9"/>
      <c r="AA181" s="11"/>
    </row>
    <row r="182" spans="1:30" ht="110.25" x14ac:dyDescent="0.2">
      <c r="A182" t="str">
        <f t="shared" si="2"/>
        <v>957080111 2 04 62330600</v>
      </c>
      <c r="B182" s="4" t="s">
        <v>553</v>
      </c>
      <c r="C182" s="5" t="s">
        <v>554</v>
      </c>
      <c r="D182" s="4" t="s">
        <v>162</v>
      </c>
      <c r="E182" s="4" t="s">
        <v>27</v>
      </c>
      <c r="F182" s="5" t="s">
        <v>308</v>
      </c>
      <c r="G182" s="6" t="s">
        <v>599</v>
      </c>
      <c r="H182" s="5" t="s">
        <v>600</v>
      </c>
      <c r="I182" s="4" t="s">
        <v>289</v>
      </c>
      <c r="J182" s="5" t="s">
        <v>290</v>
      </c>
      <c r="K182" s="7">
        <v>7751.5</v>
      </c>
      <c r="L182" s="7">
        <v>634.79999999999995</v>
      </c>
      <c r="M182" s="7">
        <v>7751.5</v>
      </c>
      <c r="N182" s="14" t="s">
        <v>92</v>
      </c>
      <c r="O182" s="3" t="s">
        <v>575</v>
      </c>
      <c r="P182" s="3" t="s">
        <v>264</v>
      </c>
      <c r="Q182" s="3" t="s">
        <v>601</v>
      </c>
      <c r="R182" s="3" t="s">
        <v>602</v>
      </c>
      <c r="S182" s="3" t="s">
        <v>603</v>
      </c>
      <c r="U182" s="8"/>
      <c r="V182" s="8"/>
      <c r="W182" s="8"/>
      <c r="X182" s="9"/>
      <c r="Y182" s="9"/>
      <c r="Z182" s="9"/>
      <c r="AA182" s="11"/>
    </row>
    <row r="183" spans="1:30" ht="110.25" x14ac:dyDescent="0.2">
      <c r="A183" t="str">
        <f t="shared" si="2"/>
        <v>957080111 2 05 90000200</v>
      </c>
      <c r="B183" s="4" t="s">
        <v>553</v>
      </c>
      <c r="C183" s="5" t="s">
        <v>554</v>
      </c>
      <c r="D183" s="4" t="s">
        <v>162</v>
      </c>
      <c r="E183" s="4" t="s">
        <v>27</v>
      </c>
      <c r="F183" s="5" t="s">
        <v>308</v>
      </c>
      <c r="G183" s="6" t="s">
        <v>604</v>
      </c>
      <c r="H183" s="5" t="s">
        <v>31</v>
      </c>
      <c r="I183" s="4" t="s">
        <v>40</v>
      </c>
      <c r="J183" s="5" t="s">
        <v>41</v>
      </c>
      <c r="K183" s="7">
        <v>27150</v>
      </c>
      <c r="L183" s="7">
        <v>1455.5</v>
      </c>
      <c r="M183" s="7">
        <v>5768</v>
      </c>
      <c r="N183" s="14" t="s">
        <v>578</v>
      </c>
      <c r="O183" s="3" t="s">
        <v>579</v>
      </c>
      <c r="P183" s="3" t="s">
        <v>580</v>
      </c>
      <c r="Q183" s="3" t="s">
        <v>605</v>
      </c>
      <c r="R183" s="3" t="s">
        <v>38</v>
      </c>
      <c r="S183" s="3" t="s">
        <v>606</v>
      </c>
      <c r="U183" s="8"/>
      <c r="V183" s="8"/>
      <c r="W183" s="8"/>
      <c r="X183" s="9"/>
      <c r="Y183" s="9"/>
      <c r="Z183" s="9"/>
      <c r="AA183" s="11"/>
    </row>
    <row r="184" spans="1:30" ht="141.75" x14ac:dyDescent="0.2">
      <c r="A184" t="str">
        <f t="shared" si="2"/>
        <v>957080111 2 A2 60274600</v>
      </c>
      <c r="B184" s="4" t="s">
        <v>553</v>
      </c>
      <c r="C184" s="5" t="s">
        <v>554</v>
      </c>
      <c r="D184" s="4" t="s">
        <v>162</v>
      </c>
      <c r="E184" s="4" t="s">
        <v>27</v>
      </c>
      <c r="F184" s="5" t="s">
        <v>308</v>
      </c>
      <c r="G184" s="6" t="s">
        <v>607</v>
      </c>
      <c r="H184" s="5" t="s">
        <v>608</v>
      </c>
      <c r="I184" s="4">
        <v>600</v>
      </c>
      <c r="J184" s="5" t="s">
        <v>290</v>
      </c>
      <c r="K184" s="7">
        <v>900</v>
      </c>
      <c r="L184" s="7">
        <v>0</v>
      </c>
      <c r="M184" s="7">
        <v>900</v>
      </c>
      <c r="N184" s="14"/>
      <c r="O184" s="3"/>
      <c r="P184" s="3"/>
      <c r="Q184" s="3" t="s">
        <v>609</v>
      </c>
      <c r="R184" s="3" t="s">
        <v>38</v>
      </c>
      <c r="S184" s="3" t="s">
        <v>610</v>
      </c>
      <c r="U184" s="8"/>
      <c r="V184" s="8"/>
      <c r="W184" s="8"/>
      <c r="X184" s="9"/>
      <c r="Y184" s="9"/>
      <c r="Z184" s="9"/>
      <c r="AA184" s="11"/>
      <c r="AD184" s="11"/>
    </row>
    <row r="185" spans="1:30" ht="126" x14ac:dyDescent="0.2">
      <c r="A185" t="str">
        <f t="shared" si="2"/>
        <v>957080111 2 A2 74300500</v>
      </c>
      <c r="B185" s="4" t="s">
        <v>553</v>
      </c>
      <c r="C185" s="5" t="s">
        <v>554</v>
      </c>
      <c r="D185" s="4" t="s">
        <v>162</v>
      </c>
      <c r="E185" s="4" t="s">
        <v>27</v>
      </c>
      <c r="F185" s="5" t="s">
        <v>308</v>
      </c>
      <c r="G185" s="6" t="s">
        <v>611</v>
      </c>
      <c r="H185" s="5" t="s">
        <v>612</v>
      </c>
      <c r="I185" s="4">
        <v>500</v>
      </c>
      <c r="J185" s="5" t="s">
        <v>194</v>
      </c>
      <c r="K185" s="7">
        <v>200</v>
      </c>
      <c r="L185" s="7">
        <v>200</v>
      </c>
      <c r="M185" s="7">
        <v>200</v>
      </c>
      <c r="N185" s="3"/>
      <c r="O185" s="3"/>
      <c r="P185" s="3"/>
      <c r="Q185" s="3" t="s">
        <v>613</v>
      </c>
      <c r="R185" s="3" t="s">
        <v>38</v>
      </c>
      <c r="S185" s="3" t="s">
        <v>614</v>
      </c>
      <c r="U185" s="8"/>
      <c r="V185" s="8"/>
      <c r="W185" s="8"/>
      <c r="X185" s="9"/>
      <c r="Y185" s="9"/>
      <c r="Z185" s="9"/>
      <c r="AA185" s="11"/>
      <c r="AD185" s="11"/>
    </row>
    <row r="186" spans="1:30" ht="110.25" x14ac:dyDescent="0.2">
      <c r="A186" t="str">
        <f t="shared" si="2"/>
        <v>957080111 4 03 R4660200</v>
      </c>
      <c r="B186" s="4" t="s">
        <v>553</v>
      </c>
      <c r="C186" s="5" t="s">
        <v>554</v>
      </c>
      <c r="D186" s="4" t="s">
        <v>162</v>
      </c>
      <c r="E186" s="4" t="s">
        <v>27</v>
      </c>
      <c r="F186" s="5" t="s">
        <v>308</v>
      </c>
      <c r="G186" s="6" t="s">
        <v>615</v>
      </c>
      <c r="H186" s="5" t="s">
        <v>616</v>
      </c>
      <c r="I186" s="4">
        <v>200</v>
      </c>
      <c r="J186" s="5" t="s">
        <v>41</v>
      </c>
      <c r="K186" s="7">
        <v>16114.84</v>
      </c>
      <c r="L186" s="7">
        <v>19284.740000000002</v>
      </c>
      <c r="M186" s="7">
        <v>16659.68</v>
      </c>
      <c r="N186" s="14" t="s">
        <v>206</v>
      </c>
      <c r="O186" s="3" t="s">
        <v>207</v>
      </c>
      <c r="P186" s="3" t="s">
        <v>208</v>
      </c>
      <c r="Q186" s="14" t="s">
        <v>206</v>
      </c>
      <c r="R186" s="3" t="s">
        <v>207</v>
      </c>
      <c r="S186" s="3" t="s">
        <v>208</v>
      </c>
      <c r="U186" s="8"/>
      <c r="V186" s="8"/>
      <c r="W186" s="8"/>
      <c r="X186" s="9"/>
      <c r="Y186" s="9"/>
      <c r="Z186" s="9"/>
      <c r="AA186" s="11"/>
    </row>
    <row r="187" spans="1:30" ht="78.75" x14ac:dyDescent="0.2">
      <c r="A187" t="str">
        <f t="shared" si="2"/>
        <v>957080111 4 03 R5170200</v>
      </c>
      <c r="B187" s="4" t="s">
        <v>553</v>
      </c>
      <c r="C187" s="5" t="s">
        <v>554</v>
      </c>
      <c r="D187" s="4" t="s">
        <v>162</v>
      </c>
      <c r="E187" s="4" t="s">
        <v>27</v>
      </c>
      <c r="F187" s="5" t="s">
        <v>308</v>
      </c>
      <c r="G187" s="6" t="s">
        <v>617</v>
      </c>
      <c r="H187" s="5" t="s">
        <v>618</v>
      </c>
      <c r="I187" s="4">
        <v>200</v>
      </c>
      <c r="J187" s="5" t="s">
        <v>41</v>
      </c>
      <c r="K187" s="7">
        <v>17636.740000000002</v>
      </c>
      <c r="L187" s="7">
        <v>6423.26</v>
      </c>
      <c r="M187" s="7">
        <v>6558.84</v>
      </c>
      <c r="N187" s="14" t="s">
        <v>206</v>
      </c>
      <c r="O187" s="3" t="s">
        <v>207</v>
      </c>
      <c r="P187" s="3" t="s">
        <v>208</v>
      </c>
      <c r="Q187" s="14" t="s">
        <v>206</v>
      </c>
      <c r="R187" s="3" t="s">
        <v>207</v>
      </c>
      <c r="S187" s="3" t="s">
        <v>208</v>
      </c>
      <c r="U187" s="8"/>
      <c r="V187" s="8"/>
      <c r="W187" s="8"/>
      <c r="X187" s="9"/>
      <c r="Y187" s="9"/>
      <c r="Z187" s="9"/>
      <c r="AA187" s="11"/>
    </row>
    <row r="188" spans="1:30" ht="94.5" x14ac:dyDescent="0.2">
      <c r="A188" t="str">
        <f t="shared" si="2"/>
        <v>957080111 4 03 R4670500</v>
      </c>
      <c r="B188" s="4" t="s">
        <v>553</v>
      </c>
      <c r="C188" s="5" t="s">
        <v>554</v>
      </c>
      <c r="D188" s="4" t="s">
        <v>162</v>
      </c>
      <c r="E188" s="4" t="s">
        <v>27</v>
      </c>
      <c r="F188" s="5" t="s">
        <v>308</v>
      </c>
      <c r="G188" s="6" t="s">
        <v>619</v>
      </c>
      <c r="H188" s="5" t="s">
        <v>620</v>
      </c>
      <c r="I188" s="4">
        <v>500</v>
      </c>
      <c r="J188" s="5" t="s">
        <v>194</v>
      </c>
      <c r="K188" s="7">
        <v>5877.26</v>
      </c>
      <c r="L188" s="7">
        <v>5877.26</v>
      </c>
      <c r="M188" s="7">
        <v>5849.47</v>
      </c>
      <c r="N188" s="14" t="s">
        <v>206</v>
      </c>
      <c r="O188" s="3" t="s">
        <v>207</v>
      </c>
      <c r="P188" s="3" t="s">
        <v>208</v>
      </c>
      <c r="Q188" s="3" t="s">
        <v>558</v>
      </c>
      <c r="R188" s="3" t="s">
        <v>621</v>
      </c>
      <c r="S188" s="3" t="s">
        <v>352</v>
      </c>
      <c r="U188" s="8"/>
      <c r="V188" s="8"/>
      <c r="W188" s="8"/>
      <c r="X188" s="9"/>
      <c r="Y188" s="9"/>
      <c r="Z188" s="9"/>
      <c r="AA188" s="11"/>
    </row>
    <row r="189" spans="1:30" ht="78.75" x14ac:dyDescent="0.2">
      <c r="A189" t="str">
        <f t="shared" si="2"/>
        <v>957080111 4 A1 55190500</v>
      </c>
      <c r="B189" s="4" t="s">
        <v>553</v>
      </c>
      <c r="C189" s="5" t="s">
        <v>554</v>
      </c>
      <c r="D189" s="4" t="s">
        <v>162</v>
      </c>
      <c r="E189" s="4" t="s">
        <v>27</v>
      </c>
      <c r="F189" s="5" t="s">
        <v>308</v>
      </c>
      <c r="G189" s="6" t="s">
        <v>622</v>
      </c>
      <c r="H189" s="5" t="s">
        <v>623</v>
      </c>
      <c r="I189" s="4">
        <v>500</v>
      </c>
      <c r="J189" s="5" t="s">
        <v>194</v>
      </c>
      <c r="K189" s="7">
        <v>31260.21</v>
      </c>
      <c r="L189" s="7">
        <v>44221.68</v>
      </c>
      <c r="M189" s="7">
        <v>0</v>
      </c>
      <c r="N189" s="14" t="s">
        <v>206</v>
      </c>
      <c r="O189" s="3" t="s">
        <v>207</v>
      </c>
      <c r="P189" s="3" t="s">
        <v>208</v>
      </c>
      <c r="Q189" s="3" t="s">
        <v>558</v>
      </c>
      <c r="R189" s="3" t="s">
        <v>624</v>
      </c>
      <c r="S189" s="3" t="s">
        <v>352</v>
      </c>
      <c r="U189" s="8"/>
      <c r="V189" s="8"/>
      <c r="W189" s="8"/>
      <c r="X189" s="9"/>
      <c r="Y189" s="9"/>
      <c r="Z189" s="9"/>
      <c r="AA189" s="11"/>
    </row>
    <row r="190" spans="1:30" ht="236.25" x14ac:dyDescent="0.2">
      <c r="A190" t="str">
        <f t="shared" si="2"/>
        <v>957080211 2 02 90000100</v>
      </c>
      <c r="B190" s="4" t="s">
        <v>553</v>
      </c>
      <c r="C190" s="5" t="s">
        <v>554</v>
      </c>
      <c r="D190" s="4" t="s">
        <v>162</v>
      </c>
      <c r="E190" s="4" t="s">
        <v>46</v>
      </c>
      <c r="F190" s="5" t="s">
        <v>625</v>
      </c>
      <c r="G190" s="6" t="s">
        <v>626</v>
      </c>
      <c r="H190" s="5" t="s">
        <v>31</v>
      </c>
      <c r="I190" s="4" t="s">
        <v>32</v>
      </c>
      <c r="J190" s="5" t="s">
        <v>33</v>
      </c>
      <c r="K190" s="7">
        <v>20087.900000000001</v>
      </c>
      <c r="L190" s="7">
        <v>20137.900000000001</v>
      </c>
      <c r="M190" s="7">
        <v>20137.900000000001</v>
      </c>
      <c r="N190" s="14" t="s">
        <v>92</v>
      </c>
      <c r="O190" s="3" t="s">
        <v>575</v>
      </c>
      <c r="P190" s="3" t="s">
        <v>264</v>
      </c>
      <c r="Q190" s="3" t="s">
        <v>576</v>
      </c>
      <c r="R190" s="3" t="s">
        <v>38</v>
      </c>
      <c r="S190" s="3" t="s">
        <v>627</v>
      </c>
      <c r="U190" s="8"/>
      <c r="V190" s="8"/>
      <c r="W190" s="8"/>
      <c r="X190" s="9"/>
      <c r="Y190" s="9"/>
      <c r="Z190" s="9"/>
      <c r="AA190" s="11"/>
    </row>
    <row r="191" spans="1:30" ht="141.75" x14ac:dyDescent="0.2">
      <c r="A191" t="str">
        <f t="shared" si="2"/>
        <v>957080211 2 02 90000200</v>
      </c>
      <c r="B191" s="4" t="s">
        <v>553</v>
      </c>
      <c r="C191" s="5" t="s">
        <v>554</v>
      </c>
      <c r="D191" s="4" t="s">
        <v>162</v>
      </c>
      <c r="E191" s="4" t="s">
        <v>46</v>
      </c>
      <c r="F191" s="5" t="s">
        <v>625</v>
      </c>
      <c r="G191" s="6" t="s">
        <v>626</v>
      </c>
      <c r="H191" s="5" t="s">
        <v>31</v>
      </c>
      <c r="I191" s="4" t="s">
        <v>40</v>
      </c>
      <c r="J191" s="5" t="s">
        <v>41</v>
      </c>
      <c r="K191" s="7">
        <v>3000.1</v>
      </c>
      <c r="L191" s="7">
        <v>1634.8</v>
      </c>
      <c r="M191" s="7">
        <v>2235.5</v>
      </c>
      <c r="N191" s="14" t="s">
        <v>92</v>
      </c>
      <c r="O191" s="3" t="s">
        <v>575</v>
      </c>
      <c r="P191" s="3" t="s">
        <v>264</v>
      </c>
      <c r="Q191" s="3" t="s">
        <v>565</v>
      </c>
      <c r="R191" s="3" t="s">
        <v>38</v>
      </c>
      <c r="S191" s="3" t="s">
        <v>566</v>
      </c>
      <c r="U191" s="8"/>
      <c r="V191" s="8"/>
      <c r="W191" s="8"/>
      <c r="X191" s="9"/>
      <c r="Y191" s="9"/>
      <c r="Z191" s="9"/>
      <c r="AA191" s="11"/>
    </row>
    <row r="192" spans="1:30" ht="94.5" x14ac:dyDescent="0.2">
      <c r="A192" t="str">
        <f t="shared" si="2"/>
        <v>957080211 2 02 90000800</v>
      </c>
      <c r="B192" s="4" t="s">
        <v>553</v>
      </c>
      <c r="C192" s="5" t="s">
        <v>554</v>
      </c>
      <c r="D192" s="4" t="s">
        <v>162</v>
      </c>
      <c r="E192" s="4" t="s">
        <v>46</v>
      </c>
      <c r="F192" s="5" t="s">
        <v>625</v>
      </c>
      <c r="G192" s="6" t="s">
        <v>626</v>
      </c>
      <c r="H192" s="5" t="s">
        <v>31</v>
      </c>
      <c r="I192" s="4" t="s">
        <v>85</v>
      </c>
      <c r="J192" s="5" t="s">
        <v>56</v>
      </c>
      <c r="K192" s="7">
        <v>445.7</v>
      </c>
      <c r="L192" s="7">
        <v>393.5</v>
      </c>
      <c r="M192" s="7">
        <v>724.9</v>
      </c>
      <c r="N192" s="14" t="s">
        <v>57</v>
      </c>
      <c r="O192" s="3" t="s">
        <v>628</v>
      </c>
      <c r="P192" s="3" t="s">
        <v>59</v>
      </c>
      <c r="Q192" s="3" t="s">
        <v>99</v>
      </c>
      <c r="R192" s="3" t="s">
        <v>38</v>
      </c>
      <c r="S192" s="3" t="s">
        <v>100</v>
      </c>
      <c r="U192" s="8"/>
      <c r="V192" s="8"/>
      <c r="W192" s="8"/>
      <c r="X192" s="9"/>
      <c r="Y192" s="9"/>
      <c r="Z192" s="9"/>
      <c r="AA192" s="11"/>
    </row>
    <row r="193" spans="1:30" ht="236.25" x14ac:dyDescent="0.2">
      <c r="A193" t="str">
        <f t="shared" si="2"/>
        <v>957080411 2 03 90000100</v>
      </c>
      <c r="B193" s="4" t="s">
        <v>553</v>
      </c>
      <c r="C193" s="5" t="s">
        <v>554</v>
      </c>
      <c r="D193" s="4" t="s">
        <v>162</v>
      </c>
      <c r="E193" s="4" t="s">
        <v>68</v>
      </c>
      <c r="F193" s="5" t="s">
        <v>387</v>
      </c>
      <c r="G193" s="6" t="s">
        <v>584</v>
      </c>
      <c r="H193" s="5" t="s">
        <v>31</v>
      </c>
      <c r="I193" s="4" t="s">
        <v>32</v>
      </c>
      <c r="J193" s="5" t="s">
        <v>33</v>
      </c>
      <c r="K193" s="7">
        <v>12618.3</v>
      </c>
      <c r="L193" s="7">
        <v>12618.3</v>
      </c>
      <c r="M193" s="7">
        <v>12618.3</v>
      </c>
      <c r="N193" s="14" t="s">
        <v>92</v>
      </c>
      <c r="O193" s="3" t="s">
        <v>585</v>
      </c>
      <c r="P193" s="3" t="s">
        <v>264</v>
      </c>
      <c r="Q193" s="3" t="s">
        <v>576</v>
      </c>
      <c r="R193" s="3" t="s">
        <v>38</v>
      </c>
      <c r="S193" s="3" t="s">
        <v>577</v>
      </c>
      <c r="U193" s="8"/>
      <c r="V193" s="8"/>
      <c r="W193" s="8"/>
      <c r="X193" s="9"/>
      <c r="Y193" s="9"/>
      <c r="Z193" s="9"/>
      <c r="AA193" s="11"/>
    </row>
    <row r="194" spans="1:30" ht="141.75" x14ac:dyDescent="0.2">
      <c r="A194" t="str">
        <f t="shared" si="2"/>
        <v>957080411 2 03 90000200</v>
      </c>
      <c r="B194" s="4" t="s">
        <v>553</v>
      </c>
      <c r="C194" s="5" t="s">
        <v>554</v>
      </c>
      <c r="D194" s="4" t="s">
        <v>162</v>
      </c>
      <c r="E194" s="4" t="s">
        <v>68</v>
      </c>
      <c r="F194" s="5" t="s">
        <v>387</v>
      </c>
      <c r="G194" s="6" t="s">
        <v>584</v>
      </c>
      <c r="H194" s="5" t="s">
        <v>31</v>
      </c>
      <c r="I194" s="4" t="s">
        <v>40</v>
      </c>
      <c r="J194" s="5" t="s">
        <v>41</v>
      </c>
      <c r="K194" s="7">
        <v>423.4</v>
      </c>
      <c r="L194" s="7">
        <v>95.3</v>
      </c>
      <c r="M194" s="7">
        <v>180.9</v>
      </c>
      <c r="N194" s="14" t="s">
        <v>92</v>
      </c>
      <c r="O194" s="3" t="s">
        <v>585</v>
      </c>
      <c r="P194" s="3" t="s">
        <v>264</v>
      </c>
      <c r="Q194" s="3" t="s">
        <v>565</v>
      </c>
      <c r="R194" s="3" t="s">
        <v>38</v>
      </c>
      <c r="S194" s="3" t="s">
        <v>566</v>
      </c>
      <c r="U194" s="8"/>
      <c r="V194" s="8"/>
      <c r="W194" s="8"/>
      <c r="X194" s="9"/>
      <c r="Y194" s="9"/>
      <c r="Z194" s="9"/>
      <c r="AA194" s="11"/>
    </row>
    <row r="195" spans="1:30" ht="94.5" x14ac:dyDescent="0.2">
      <c r="A195" t="str">
        <f t="shared" si="2"/>
        <v>957080411 2 03 90000800</v>
      </c>
      <c r="B195" s="4" t="s">
        <v>553</v>
      </c>
      <c r="C195" s="5" t="s">
        <v>554</v>
      </c>
      <c r="D195" s="4" t="s">
        <v>162</v>
      </c>
      <c r="E195" s="4" t="s">
        <v>68</v>
      </c>
      <c r="F195" s="5" t="s">
        <v>387</v>
      </c>
      <c r="G195" s="6" t="s">
        <v>584</v>
      </c>
      <c r="H195" s="5" t="s">
        <v>31</v>
      </c>
      <c r="I195" s="4" t="s">
        <v>85</v>
      </c>
      <c r="J195" s="5" t="s">
        <v>56</v>
      </c>
      <c r="K195" s="7">
        <v>18.899999999999999</v>
      </c>
      <c r="L195" s="7">
        <v>10.3</v>
      </c>
      <c r="M195" s="7">
        <v>18.899999999999999</v>
      </c>
      <c r="N195" s="14" t="s">
        <v>57</v>
      </c>
      <c r="O195" s="3" t="s">
        <v>629</v>
      </c>
      <c r="P195" s="3" t="s">
        <v>59</v>
      </c>
      <c r="Q195" s="3" t="s">
        <v>60</v>
      </c>
      <c r="R195" s="3" t="s">
        <v>38</v>
      </c>
      <c r="S195" s="3" t="s">
        <v>61</v>
      </c>
      <c r="U195" s="8"/>
      <c r="V195" s="8"/>
      <c r="W195" s="8"/>
      <c r="X195" s="9"/>
      <c r="Y195" s="9"/>
      <c r="Z195" s="9"/>
      <c r="AA195" s="11"/>
    </row>
    <row r="196" spans="1:30" ht="204.75" x14ac:dyDescent="0.2">
      <c r="A196" t="str">
        <f t="shared" si="2"/>
        <v>957080411 4 01 90000100</v>
      </c>
      <c r="B196" s="4" t="s">
        <v>553</v>
      </c>
      <c r="C196" s="5" t="s">
        <v>554</v>
      </c>
      <c r="D196" s="4" t="s">
        <v>162</v>
      </c>
      <c r="E196" s="4" t="s">
        <v>68</v>
      </c>
      <c r="F196" s="5" t="s">
        <v>387</v>
      </c>
      <c r="G196" s="6" t="s">
        <v>630</v>
      </c>
      <c r="H196" s="5" t="s">
        <v>31</v>
      </c>
      <c r="I196" s="4" t="s">
        <v>32</v>
      </c>
      <c r="J196" s="5" t="s">
        <v>33</v>
      </c>
      <c r="K196" s="7">
        <v>20353.8</v>
      </c>
      <c r="L196" s="7">
        <v>20071.599999999999</v>
      </c>
      <c r="M196" s="7">
        <v>20084.2</v>
      </c>
      <c r="N196" s="14" t="s">
        <v>631</v>
      </c>
      <c r="O196" s="3" t="s">
        <v>632</v>
      </c>
      <c r="P196" s="3" t="s">
        <v>633</v>
      </c>
      <c r="Q196" s="3" t="s">
        <v>634</v>
      </c>
      <c r="R196" s="3" t="s">
        <v>38</v>
      </c>
      <c r="S196" s="3" t="s">
        <v>635</v>
      </c>
      <c r="U196" s="8"/>
      <c r="V196" s="8"/>
      <c r="W196" s="8"/>
      <c r="X196" s="9"/>
      <c r="Y196" s="9"/>
      <c r="Z196" s="9"/>
      <c r="AA196" s="11"/>
    </row>
    <row r="197" spans="1:30" ht="126" x14ac:dyDescent="0.2">
      <c r="A197" t="str">
        <f t="shared" si="2"/>
        <v>957080411 4 01 90000200</v>
      </c>
      <c r="B197" s="4" t="s">
        <v>553</v>
      </c>
      <c r="C197" s="5" t="s">
        <v>554</v>
      </c>
      <c r="D197" s="4" t="s">
        <v>162</v>
      </c>
      <c r="E197" s="4" t="s">
        <v>68</v>
      </c>
      <c r="F197" s="5" t="s">
        <v>387</v>
      </c>
      <c r="G197" s="6" t="s">
        <v>630</v>
      </c>
      <c r="H197" s="5" t="s">
        <v>31</v>
      </c>
      <c r="I197" s="4" t="s">
        <v>40</v>
      </c>
      <c r="J197" s="5" t="s">
        <v>41</v>
      </c>
      <c r="K197" s="7">
        <v>3134.7</v>
      </c>
      <c r="L197" s="7">
        <v>218</v>
      </c>
      <c r="M197" s="7">
        <v>386.7</v>
      </c>
      <c r="N197" s="14" t="s">
        <v>49</v>
      </c>
      <c r="O197" s="3" t="s">
        <v>636</v>
      </c>
      <c r="P197" s="3" t="s">
        <v>51</v>
      </c>
      <c r="Q197" s="3" t="s">
        <v>637</v>
      </c>
      <c r="R197" s="3" t="s">
        <v>38</v>
      </c>
      <c r="S197" s="3" t="s">
        <v>638</v>
      </c>
      <c r="U197" s="8"/>
      <c r="V197" s="8"/>
      <c r="W197" s="8"/>
      <c r="X197" s="9"/>
      <c r="Y197" s="9"/>
      <c r="Z197" s="9"/>
      <c r="AA197" s="11"/>
    </row>
    <row r="198" spans="1:30" ht="126" x14ac:dyDescent="0.2">
      <c r="A198" t="str">
        <f t="shared" si="2"/>
        <v>957080411 4 01 90000800</v>
      </c>
      <c r="B198" s="4" t="s">
        <v>553</v>
      </c>
      <c r="C198" s="5" t="s">
        <v>554</v>
      </c>
      <c r="D198" s="4" t="s">
        <v>162</v>
      </c>
      <c r="E198" s="4" t="s">
        <v>68</v>
      </c>
      <c r="F198" s="5" t="s">
        <v>387</v>
      </c>
      <c r="G198" s="6" t="s">
        <v>630</v>
      </c>
      <c r="H198" s="5" t="s">
        <v>31</v>
      </c>
      <c r="I198" s="4" t="s">
        <v>85</v>
      </c>
      <c r="J198" s="5" t="s">
        <v>56</v>
      </c>
      <c r="K198" s="7">
        <v>2.5</v>
      </c>
      <c r="L198" s="7">
        <v>1.4</v>
      </c>
      <c r="M198" s="7">
        <v>2.5</v>
      </c>
      <c r="N198" s="14" t="s">
        <v>96</v>
      </c>
      <c r="O198" s="3" t="s">
        <v>583</v>
      </c>
      <c r="P198" s="3" t="s">
        <v>98</v>
      </c>
      <c r="Q198" s="3" t="s">
        <v>99</v>
      </c>
      <c r="R198" s="3" t="s">
        <v>38</v>
      </c>
      <c r="S198" s="3" t="s">
        <v>100</v>
      </c>
      <c r="U198" s="8"/>
      <c r="V198" s="8"/>
      <c r="W198" s="8"/>
      <c r="X198" s="9"/>
      <c r="Y198" s="9"/>
      <c r="Z198" s="9"/>
      <c r="AA198" s="11"/>
    </row>
    <row r="199" spans="1:30" ht="173.25" x14ac:dyDescent="0.2">
      <c r="A199" t="str">
        <f t="shared" si="2"/>
        <v>957120123 2 03 90000100</v>
      </c>
      <c r="B199" s="4" t="s">
        <v>553</v>
      </c>
      <c r="C199" s="5" t="s">
        <v>554</v>
      </c>
      <c r="D199" s="4" t="s">
        <v>216</v>
      </c>
      <c r="E199" s="4" t="s">
        <v>27</v>
      </c>
      <c r="F199" s="5" t="s">
        <v>639</v>
      </c>
      <c r="G199" s="6" t="s">
        <v>640</v>
      </c>
      <c r="H199" s="5" t="s">
        <v>31</v>
      </c>
      <c r="I199" s="4" t="s">
        <v>32</v>
      </c>
      <c r="J199" s="5" t="s">
        <v>33</v>
      </c>
      <c r="K199" s="7">
        <v>77987.7</v>
      </c>
      <c r="L199" s="7">
        <v>77987.7</v>
      </c>
      <c r="M199" s="7">
        <v>77987.7</v>
      </c>
      <c r="N199" s="14" t="s">
        <v>641</v>
      </c>
      <c r="O199" s="3" t="s">
        <v>642</v>
      </c>
      <c r="P199" s="3" t="s">
        <v>643</v>
      </c>
      <c r="Q199" s="3" t="s">
        <v>644</v>
      </c>
      <c r="R199" s="3" t="s">
        <v>38</v>
      </c>
      <c r="S199" s="3" t="s">
        <v>645</v>
      </c>
      <c r="U199" s="8"/>
      <c r="V199" s="8"/>
      <c r="W199" s="8"/>
      <c r="X199" s="9"/>
      <c r="Y199" s="9"/>
      <c r="Z199" s="9"/>
      <c r="AA199" s="11"/>
    </row>
    <row r="200" spans="1:30" ht="204.75" x14ac:dyDescent="0.2">
      <c r="A200" t="str">
        <f t="shared" ref="A200:A263" si="3">CONCATENATE(B200, D200, E200, G200, I200)</f>
        <v>957120123 2 03 90000200</v>
      </c>
      <c r="B200" s="4" t="s">
        <v>553</v>
      </c>
      <c r="C200" s="5" t="s">
        <v>554</v>
      </c>
      <c r="D200" s="4" t="s">
        <v>216</v>
      </c>
      <c r="E200" s="4" t="s">
        <v>27</v>
      </c>
      <c r="F200" s="5" t="s">
        <v>639</v>
      </c>
      <c r="G200" s="6" t="s">
        <v>640</v>
      </c>
      <c r="H200" s="5" t="s">
        <v>31</v>
      </c>
      <c r="I200" s="4" t="s">
        <v>40</v>
      </c>
      <c r="J200" s="5" t="s">
        <v>41</v>
      </c>
      <c r="K200" s="7">
        <v>58476</v>
      </c>
      <c r="L200" s="7">
        <v>20664</v>
      </c>
      <c r="M200" s="7">
        <v>32744.400000000001</v>
      </c>
      <c r="N200" s="14" t="s">
        <v>641</v>
      </c>
      <c r="O200" s="3" t="s">
        <v>642</v>
      </c>
      <c r="P200" s="3" t="s">
        <v>646</v>
      </c>
      <c r="Q200" s="3" t="s">
        <v>647</v>
      </c>
      <c r="R200" s="3" t="s">
        <v>38</v>
      </c>
      <c r="S200" s="3" t="s">
        <v>648</v>
      </c>
      <c r="U200" s="8"/>
      <c r="V200" s="8"/>
      <c r="W200" s="8"/>
      <c r="X200" s="9"/>
      <c r="Y200" s="9"/>
      <c r="Z200" s="9"/>
      <c r="AA200" s="11"/>
    </row>
    <row r="201" spans="1:30" ht="126" x14ac:dyDescent="0.2">
      <c r="A201" t="str">
        <f t="shared" si="3"/>
        <v>957120123 2 03 90000800</v>
      </c>
      <c r="B201" s="4" t="s">
        <v>553</v>
      </c>
      <c r="C201" s="5" t="s">
        <v>554</v>
      </c>
      <c r="D201" s="4" t="s">
        <v>216</v>
      </c>
      <c r="E201" s="4" t="s">
        <v>27</v>
      </c>
      <c r="F201" s="5" t="s">
        <v>639</v>
      </c>
      <c r="G201" s="6" t="s">
        <v>640</v>
      </c>
      <c r="H201" s="5" t="s">
        <v>31</v>
      </c>
      <c r="I201" s="4" t="s">
        <v>85</v>
      </c>
      <c r="J201" s="5" t="s">
        <v>56</v>
      </c>
      <c r="K201" s="7">
        <v>158.6</v>
      </c>
      <c r="L201" s="7">
        <v>113.5</v>
      </c>
      <c r="M201" s="7">
        <v>158.6</v>
      </c>
      <c r="N201" s="14" t="s">
        <v>96</v>
      </c>
      <c r="O201" s="3" t="s">
        <v>97</v>
      </c>
      <c r="P201" s="3" t="s">
        <v>98</v>
      </c>
      <c r="Q201" s="3" t="s">
        <v>121</v>
      </c>
      <c r="R201" s="3" t="s">
        <v>38</v>
      </c>
      <c r="S201" s="3" t="s">
        <v>61</v>
      </c>
      <c r="U201" s="8"/>
      <c r="V201" s="8"/>
      <c r="W201" s="8"/>
      <c r="X201" s="9"/>
      <c r="Y201" s="9"/>
      <c r="Z201" s="9"/>
      <c r="AA201" s="11"/>
    </row>
    <row r="202" spans="1:30" ht="173.25" x14ac:dyDescent="0.2">
      <c r="A202" t="str">
        <f t="shared" si="3"/>
        <v>957120223 2 02 90000100</v>
      </c>
      <c r="B202" s="4" t="s">
        <v>553</v>
      </c>
      <c r="C202" s="5" t="s">
        <v>554</v>
      </c>
      <c r="D202" s="4" t="s">
        <v>216</v>
      </c>
      <c r="E202" s="4" t="s">
        <v>46</v>
      </c>
      <c r="F202" s="5" t="s">
        <v>649</v>
      </c>
      <c r="G202" s="6" t="s">
        <v>650</v>
      </c>
      <c r="H202" s="5" t="s">
        <v>31</v>
      </c>
      <c r="I202" s="4" t="s">
        <v>32</v>
      </c>
      <c r="J202" s="5" t="s">
        <v>33</v>
      </c>
      <c r="K202" s="7">
        <v>155140.94</v>
      </c>
      <c r="L202" s="7">
        <v>155140.94</v>
      </c>
      <c r="M202" s="7">
        <v>155140.94</v>
      </c>
      <c r="N202" s="14" t="s">
        <v>92</v>
      </c>
      <c r="O202" s="3" t="s">
        <v>93</v>
      </c>
      <c r="P202" s="3" t="s">
        <v>264</v>
      </c>
      <c r="Q202" s="3" t="s">
        <v>651</v>
      </c>
      <c r="R202" s="3" t="s">
        <v>38</v>
      </c>
      <c r="S202" s="3" t="s">
        <v>652</v>
      </c>
      <c r="U202" s="8"/>
      <c r="V202" s="8"/>
      <c r="W202" s="8"/>
      <c r="X202" s="9"/>
      <c r="Y202" s="9"/>
      <c r="Z202" s="9"/>
      <c r="AA202" s="11"/>
    </row>
    <row r="203" spans="1:30" ht="204.75" x14ac:dyDescent="0.2">
      <c r="A203" t="str">
        <f t="shared" si="3"/>
        <v>957120223 2 02 90000200</v>
      </c>
      <c r="B203" s="4" t="s">
        <v>553</v>
      </c>
      <c r="C203" s="5" t="s">
        <v>554</v>
      </c>
      <c r="D203" s="4" t="s">
        <v>216</v>
      </c>
      <c r="E203" s="4" t="s">
        <v>46</v>
      </c>
      <c r="F203" s="5" t="s">
        <v>649</v>
      </c>
      <c r="G203" s="6" t="s">
        <v>650</v>
      </c>
      <c r="H203" s="5" t="s">
        <v>31</v>
      </c>
      <c r="I203" s="4" t="s">
        <v>40</v>
      </c>
      <c r="J203" s="5" t="s">
        <v>41</v>
      </c>
      <c r="K203" s="7">
        <v>47732.959999999999</v>
      </c>
      <c r="L203" s="7">
        <v>8955.16</v>
      </c>
      <c r="M203" s="7">
        <v>23768.06</v>
      </c>
      <c r="N203" s="14" t="s">
        <v>92</v>
      </c>
      <c r="O203" s="3" t="s">
        <v>93</v>
      </c>
      <c r="P203" s="3" t="s">
        <v>264</v>
      </c>
      <c r="Q203" s="3" t="s">
        <v>653</v>
      </c>
      <c r="R203" s="3" t="s">
        <v>38</v>
      </c>
      <c r="S203" s="3" t="s">
        <v>654</v>
      </c>
      <c r="U203" s="8"/>
      <c r="V203" s="8"/>
      <c r="W203" s="8"/>
      <c r="X203" s="9"/>
      <c r="Y203" s="9"/>
      <c r="Z203" s="9"/>
      <c r="AA203" s="11"/>
    </row>
    <row r="204" spans="1:30" ht="94.5" x14ac:dyDescent="0.2">
      <c r="A204" t="str">
        <f t="shared" si="3"/>
        <v>957120223 2 02 90000800</v>
      </c>
      <c r="B204" s="4" t="s">
        <v>553</v>
      </c>
      <c r="C204" s="5" t="s">
        <v>554</v>
      </c>
      <c r="D204" s="4" t="s">
        <v>216</v>
      </c>
      <c r="E204" s="4" t="s">
        <v>46</v>
      </c>
      <c r="F204" s="5" t="s">
        <v>649</v>
      </c>
      <c r="G204" s="6" t="s">
        <v>650</v>
      </c>
      <c r="H204" s="5" t="s">
        <v>31</v>
      </c>
      <c r="I204" s="4" t="s">
        <v>85</v>
      </c>
      <c r="J204" s="5" t="s">
        <v>56</v>
      </c>
      <c r="K204" s="7">
        <v>494.7</v>
      </c>
      <c r="L204" s="7">
        <v>314.3</v>
      </c>
      <c r="M204" s="7">
        <v>494.7</v>
      </c>
      <c r="N204" s="14" t="s">
        <v>57</v>
      </c>
      <c r="O204" s="3" t="s">
        <v>58</v>
      </c>
      <c r="P204" s="3" t="s">
        <v>59</v>
      </c>
      <c r="Q204" s="3" t="s">
        <v>121</v>
      </c>
      <c r="R204" s="3" t="s">
        <v>38</v>
      </c>
      <c r="S204" s="3" t="s">
        <v>61</v>
      </c>
      <c r="U204" s="8"/>
      <c r="V204" s="8"/>
      <c r="W204" s="8"/>
      <c r="X204" s="9"/>
      <c r="Y204" s="9"/>
      <c r="Z204" s="9"/>
      <c r="AA204" s="11"/>
    </row>
    <row r="205" spans="1:30" ht="94.5" x14ac:dyDescent="0.2">
      <c r="A205" t="str">
        <f t="shared" si="3"/>
        <v>957120408 1 00 90000200</v>
      </c>
      <c r="B205" s="19" t="s">
        <v>553</v>
      </c>
      <c r="C205" s="20" t="s">
        <v>554</v>
      </c>
      <c r="D205" s="19" t="s">
        <v>216</v>
      </c>
      <c r="E205" s="19" t="s">
        <v>68</v>
      </c>
      <c r="F205" s="20" t="s">
        <v>655</v>
      </c>
      <c r="G205" s="21" t="s">
        <v>656</v>
      </c>
      <c r="H205" s="20" t="s">
        <v>31</v>
      </c>
      <c r="I205" s="19" t="s">
        <v>40</v>
      </c>
      <c r="J205" s="20" t="s">
        <v>41</v>
      </c>
      <c r="K205" s="22">
        <v>500</v>
      </c>
      <c r="L205" s="22">
        <v>500</v>
      </c>
      <c r="M205" s="22">
        <v>500</v>
      </c>
      <c r="N205" s="23" t="s">
        <v>92</v>
      </c>
      <c r="O205" s="23" t="s">
        <v>657</v>
      </c>
      <c r="P205" s="23" t="s">
        <v>36</v>
      </c>
      <c r="Q205" s="23" t="s">
        <v>658</v>
      </c>
      <c r="R205" s="23" t="s">
        <v>659</v>
      </c>
      <c r="S205" s="23" t="s">
        <v>660</v>
      </c>
      <c r="U205" s="8"/>
      <c r="V205" s="8"/>
      <c r="W205" s="8"/>
      <c r="X205" s="9"/>
      <c r="Y205" s="9"/>
      <c r="Z205" s="9"/>
      <c r="AA205" s="11"/>
      <c r="AD205" s="11"/>
    </row>
    <row r="206" spans="1:30" ht="78.75" x14ac:dyDescent="0.2">
      <c r="A206" t="str">
        <f t="shared" si="3"/>
        <v>957120408 3 00 90000200</v>
      </c>
      <c r="B206" s="19" t="s">
        <v>553</v>
      </c>
      <c r="C206" s="20" t="s">
        <v>554</v>
      </c>
      <c r="D206" s="19" t="s">
        <v>216</v>
      </c>
      <c r="E206" s="19" t="s">
        <v>68</v>
      </c>
      <c r="F206" s="20" t="s">
        <v>655</v>
      </c>
      <c r="G206" s="21" t="s">
        <v>73</v>
      </c>
      <c r="H206" s="20" t="s">
        <v>31</v>
      </c>
      <c r="I206" s="19" t="s">
        <v>40</v>
      </c>
      <c r="J206" s="20" t="s">
        <v>41</v>
      </c>
      <c r="K206" s="22">
        <v>650</v>
      </c>
      <c r="L206" s="22">
        <v>650</v>
      </c>
      <c r="M206" s="22">
        <v>650</v>
      </c>
      <c r="N206" s="23" t="s">
        <v>74</v>
      </c>
      <c r="O206" s="23" t="s">
        <v>38</v>
      </c>
      <c r="P206" s="23" t="s">
        <v>661</v>
      </c>
      <c r="Q206" s="23" t="s">
        <v>662</v>
      </c>
      <c r="R206" s="23" t="s">
        <v>663</v>
      </c>
      <c r="S206" s="23" t="s">
        <v>664</v>
      </c>
      <c r="U206" s="8"/>
      <c r="V206" s="8"/>
      <c r="W206" s="8"/>
      <c r="X206" s="9"/>
      <c r="Y206" s="9"/>
      <c r="Z206" s="9"/>
      <c r="AA206" s="11"/>
    </row>
    <row r="207" spans="1:30" ht="173.25" x14ac:dyDescent="0.2">
      <c r="A207" t="str">
        <f t="shared" si="3"/>
        <v>957120423 2 05 90000100</v>
      </c>
      <c r="B207" s="4" t="s">
        <v>553</v>
      </c>
      <c r="C207" s="5" t="s">
        <v>554</v>
      </c>
      <c r="D207" s="4" t="s">
        <v>216</v>
      </c>
      <c r="E207" s="4" t="s">
        <v>68</v>
      </c>
      <c r="F207" s="5" t="s">
        <v>655</v>
      </c>
      <c r="G207" s="6" t="s">
        <v>665</v>
      </c>
      <c r="H207" s="5" t="s">
        <v>31</v>
      </c>
      <c r="I207" s="4" t="s">
        <v>32</v>
      </c>
      <c r="J207" s="5" t="s">
        <v>33</v>
      </c>
      <c r="K207" s="7">
        <v>5535.8</v>
      </c>
      <c r="L207" s="7">
        <v>5535.8</v>
      </c>
      <c r="M207" s="7">
        <v>5535.8</v>
      </c>
      <c r="N207" s="14" t="s">
        <v>92</v>
      </c>
      <c r="O207" s="3" t="s">
        <v>93</v>
      </c>
      <c r="P207" s="3" t="s">
        <v>264</v>
      </c>
      <c r="Q207" s="3" t="s">
        <v>666</v>
      </c>
      <c r="R207" s="3" t="s">
        <v>38</v>
      </c>
      <c r="S207" s="3" t="s">
        <v>667</v>
      </c>
      <c r="U207" s="8"/>
      <c r="V207" s="8"/>
      <c r="W207" s="8"/>
      <c r="X207" s="9"/>
      <c r="Y207" s="9"/>
      <c r="Z207" s="9"/>
      <c r="AA207" s="11"/>
    </row>
    <row r="208" spans="1:30" ht="157.5" x14ac:dyDescent="0.2">
      <c r="A208" t="str">
        <f t="shared" si="3"/>
        <v>957120423 2 05 90000200</v>
      </c>
      <c r="B208" s="4" t="s">
        <v>553</v>
      </c>
      <c r="C208" s="5" t="s">
        <v>554</v>
      </c>
      <c r="D208" s="4" t="s">
        <v>216</v>
      </c>
      <c r="E208" s="4" t="s">
        <v>68</v>
      </c>
      <c r="F208" s="5" t="s">
        <v>655</v>
      </c>
      <c r="G208" s="6" t="s">
        <v>665</v>
      </c>
      <c r="H208" s="5" t="s">
        <v>31</v>
      </c>
      <c r="I208" s="4" t="s">
        <v>40</v>
      </c>
      <c r="J208" s="5" t="s">
        <v>41</v>
      </c>
      <c r="K208" s="7">
        <v>957.3</v>
      </c>
      <c r="L208" s="7">
        <v>161.80000000000001</v>
      </c>
      <c r="M208" s="7">
        <v>398.1</v>
      </c>
      <c r="N208" s="14" t="s">
        <v>92</v>
      </c>
      <c r="O208" s="3" t="s">
        <v>93</v>
      </c>
      <c r="P208" s="3" t="s">
        <v>36</v>
      </c>
      <c r="Q208" s="3" t="s">
        <v>668</v>
      </c>
      <c r="R208" s="3" t="s">
        <v>38</v>
      </c>
      <c r="S208" s="3" t="s">
        <v>669</v>
      </c>
      <c r="U208" s="8"/>
      <c r="V208" s="8"/>
      <c r="W208" s="8"/>
      <c r="X208" s="9"/>
      <c r="Y208" s="9"/>
      <c r="Z208" s="9"/>
      <c r="AA208" s="11"/>
    </row>
    <row r="209" spans="1:30" ht="94.5" x14ac:dyDescent="0.2">
      <c r="A209" t="str">
        <f t="shared" si="3"/>
        <v>957120423 2 05 90000800</v>
      </c>
      <c r="B209" s="4" t="s">
        <v>553</v>
      </c>
      <c r="C209" s="5" t="s">
        <v>554</v>
      </c>
      <c r="D209" s="4" t="s">
        <v>216</v>
      </c>
      <c r="E209" s="4" t="s">
        <v>68</v>
      </c>
      <c r="F209" s="5" t="s">
        <v>655</v>
      </c>
      <c r="G209" s="6" t="s">
        <v>665</v>
      </c>
      <c r="H209" s="5" t="s">
        <v>31</v>
      </c>
      <c r="I209" s="4" t="s">
        <v>85</v>
      </c>
      <c r="J209" s="5" t="s">
        <v>56</v>
      </c>
      <c r="K209" s="7">
        <v>0.8</v>
      </c>
      <c r="L209" s="7">
        <v>0.4</v>
      </c>
      <c r="M209" s="7">
        <v>0.8</v>
      </c>
      <c r="N209" s="14" t="s">
        <v>57</v>
      </c>
      <c r="O209" s="3" t="s">
        <v>58</v>
      </c>
      <c r="P209" s="3" t="s">
        <v>59</v>
      </c>
      <c r="Q209" s="3" t="s">
        <v>121</v>
      </c>
      <c r="R209" s="3" t="s">
        <v>38</v>
      </c>
      <c r="S209" s="3" t="s">
        <v>61</v>
      </c>
      <c r="U209" s="8"/>
      <c r="V209" s="8"/>
      <c r="W209" s="8"/>
      <c r="X209" s="9"/>
      <c r="Y209" s="9"/>
      <c r="Z209" s="9"/>
      <c r="AA209" s="11"/>
    </row>
    <row r="210" spans="1:30" ht="220.5" x14ac:dyDescent="0.2">
      <c r="A210" t="str">
        <f t="shared" si="3"/>
        <v>957120423 2 08 90000100</v>
      </c>
      <c r="B210" s="4" t="s">
        <v>553</v>
      </c>
      <c r="C210" s="5" t="s">
        <v>554</v>
      </c>
      <c r="D210" s="4" t="s">
        <v>216</v>
      </c>
      <c r="E210" s="4" t="s">
        <v>68</v>
      </c>
      <c r="F210" s="5" t="s">
        <v>655</v>
      </c>
      <c r="G210" s="6" t="s">
        <v>670</v>
      </c>
      <c r="H210" s="5" t="s">
        <v>31</v>
      </c>
      <c r="I210" s="4" t="s">
        <v>32</v>
      </c>
      <c r="J210" s="5" t="s">
        <v>33</v>
      </c>
      <c r="K210" s="7">
        <v>9987.7000000000007</v>
      </c>
      <c r="L210" s="7">
        <v>9987.7000000000007</v>
      </c>
      <c r="M210" s="7">
        <v>9987.7000000000007</v>
      </c>
      <c r="N210" s="14" t="s">
        <v>49</v>
      </c>
      <c r="O210" s="3" t="s">
        <v>50</v>
      </c>
      <c r="P210" s="3" t="s">
        <v>51</v>
      </c>
      <c r="Q210" s="3" t="s">
        <v>671</v>
      </c>
      <c r="R210" s="3" t="s">
        <v>38</v>
      </c>
      <c r="S210" s="3" t="s">
        <v>672</v>
      </c>
      <c r="U210" s="8"/>
      <c r="V210" s="8"/>
      <c r="W210" s="8"/>
      <c r="X210" s="9"/>
      <c r="Y210" s="9"/>
      <c r="Z210" s="9"/>
      <c r="AA210" s="11"/>
    </row>
    <row r="211" spans="1:30" ht="110.25" x14ac:dyDescent="0.2">
      <c r="A211" t="str">
        <f t="shared" si="3"/>
        <v>957120423 2 08 90000200</v>
      </c>
      <c r="B211" s="4" t="s">
        <v>553</v>
      </c>
      <c r="C211" s="5" t="s">
        <v>554</v>
      </c>
      <c r="D211" s="4" t="s">
        <v>216</v>
      </c>
      <c r="E211" s="4" t="s">
        <v>68</v>
      </c>
      <c r="F211" s="5" t="s">
        <v>655</v>
      </c>
      <c r="G211" s="6" t="s">
        <v>670</v>
      </c>
      <c r="H211" s="5" t="s">
        <v>31</v>
      </c>
      <c r="I211" s="4" t="s">
        <v>40</v>
      </c>
      <c r="J211" s="5" t="s">
        <v>41</v>
      </c>
      <c r="K211" s="7">
        <v>421.8</v>
      </c>
      <c r="L211" s="7">
        <v>74.599999999999994</v>
      </c>
      <c r="M211" s="7">
        <v>218</v>
      </c>
      <c r="N211" s="14" t="s">
        <v>49</v>
      </c>
      <c r="O211" s="3" t="s">
        <v>50</v>
      </c>
      <c r="P211" s="3" t="s">
        <v>65</v>
      </c>
      <c r="Q211" s="3" t="s">
        <v>673</v>
      </c>
      <c r="R211" s="3" t="s">
        <v>38</v>
      </c>
      <c r="S211" s="3" t="s">
        <v>55</v>
      </c>
      <c r="U211" s="8"/>
      <c r="V211" s="8"/>
      <c r="W211" s="8"/>
      <c r="X211" s="9"/>
      <c r="Y211" s="9"/>
      <c r="Z211" s="9"/>
      <c r="AA211" s="11"/>
    </row>
    <row r="212" spans="1:30" ht="78.75" x14ac:dyDescent="0.2">
      <c r="A212" t="str">
        <f t="shared" si="3"/>
        <v>957120456 0 00 90000200</v>
      </c>
      <c r="B212" s="19" t="s">
        <v>553</v>
      </c>
      <c r="C212" s="20" t="s">
        <v>554</v>
      </c>
      <c r="D212" s="19" t="s">
        <v>216</v>
      </c>
      <c r="E212" s="19" t="s">
        <v>68</v>
      </c>
      <c r="F212" s="20" t="s">
        <v>655</v>
      </c>
      <c r="G212" s="21" t="s">
        <v>383</v>
      </c>
      <c r="H212" s="20" t="s">
        <v>31</v>
      </c>
      <c r="I212" s="19" t="s">
        <v>40</v>
      </c>
      <c r="J212" s="20" t="s">
        <v>41</v>
      </c>
      <c r="K212" s="22">
        <v>1140</v>
      </c>
      <c r="L212" s="22">
        <v>1140</v>
      </c>
      <c r="M212" s="22">
        <v>1140</v>
      </c>
      <c r="N212" s="23" t="s">
        <v>381</v>
      </c>
      <c r="O212" s="23" t="s">
        <v>38</v>
      </c>
      <c r="P212" s="23" t="s">
        <v>382</v>
      </c>
      <c r="Q212" s="23" t="s">
        <v>674</v>
      </c>
      <c r="R212" s="23" t="s">
        <v>675</v>
      </c>
      <c r="S212" s="23" t="s">
        <v>676</v>
      </c>
      <c r="U212" s="8"/>
      <c r="V212" s="8"/>
      <c r="W212" s="8"/>
      <c r="X212" s="9"/>
      <c r="Y212" s="9"/>
      <c r="Z212" s="9"/>
      <c r="AA212" s="11"/>
      <c r="AD212" s="11"/>
    </row>
    <row r="213" spans="1:30" ht="157.5" x14ac:dyDescent="0.2">
      <c r="A213" t="str">
        <f t="shared" si="3"/>
        <v>958080111 1 01 24510200</v>
      </c>
      <c r="B213" s="4" t="s">
        <v>677</v>
      </c>
      <c r="C213" s="5" t="s">
        <v>678</v>
      </c>
      <c r="D213" s="4" t="s">
        <v>162</v>
      </c>
      <c r="E213" s="4" t="s">
        <v>27</v>
      </c>
      <c r="F213" s="5" t="s">
        <v>308</v>
      </c>
      <c r="G213" s="6" t="s">
        <v>679</v>
      </c>
      <c r="H213" s="5" t="s">
        <v>680</v>
      </c>
      <c r="I213" s="4" t="s">
        <v>40</v>
      </c>
      <c r="J213" s="5" t="s">
        <v>41</v>
      </c>
      <c r="K213" s="7">
        <v>5000</v>
      </c>
      <c r="L213" s="7">
        <v>0</v>
      </c>
      <c r="M213" s="7">
        <v>0</v>
      </c>
      <c r="N213" s="14" t="s">
        <v>681</v>
      </c>
      <c r="O213" s="3" t="s">
        <v>682</v>
      </c>
      <c r="P213" s="3" t="s">
        <v>683</v>
      </c>
      <c r="Q213" s="3" t="s">
        <v>684</v>
      </c>
      <c r="R213" s="3" t="s">
        <v>685</v>
      </c>
      <c r="S213" s="3" t="s">
        <v>686</v>
      </c>
      <c r="U213" s="8"/>
      <c r="V213" s="8"/>
      <c r="W213" s="8"/>
      <c r="X213" s="9"/>
      <c r="Y213" s="9"/>
      <c r="Z213" s="9"/>
      <c r="AA213" s="11"/>
    </row>
    <row r="214" spans="1:30" ht="173.25" x14ac:dyDescent="0.2">
      <c r="A214" t="str">
        <f t="shared" si="3"/>
        <v>958080411 1 01 59500100</v>
      </c>
      <c r="B214" s="4" t="s">
        <v>677</v>
      </c>
      <c r="C214" s="5" t="s">
        <v>678</v>
      </c>
      <c r="D214" s="4" t="s">
        <v>162</v>
      </c>
      <c r="E214" s="4" t="s">
        <v>68</v>
      </c>
      <c r="F214" s="5" t="s">
        <v>387</v>
      </c>
      <c r="G214" s="6" t="s">
        <v>687</v>
      </c>
      <c r="H214" s="5" t="s">
        <v>688</v>
      </c>
      <c r="I214" s="4">
        <v>100</v>
      </c>
      <c r="J214" s="5" t="s">
        <v>33</v>
      </c>
      <c r="K214" s="7">
        <v>943.9</v>
      </c>
      <c r="L214" s="7">
        <v>1023.4</v>
      </c>
      <c r="M214" s="7">
        <v>1060.3</v>
      </c>
      <c r="N214" s="3" t="s">
        <v>689</v>
      </c>
      <c r="O214" s="3" t="s">
        <v>690</v>
      </c>
      <c r="P214" s="3" t="s">
        <v>691</v>
      </c>
      <c r="Q214" s="3"/>
      <c r="R214" s="3"/>
      <c r="S214" s="3"/>
      <c r="U214" s="8"/>
      <c r="V214" s="8"/>
      <c r="W214" s="8"/>
      <c r="X214" s="9"/>
      <c r="Y214" s="9"/>
      <c r="Z214" s="9"/>
      <c r="AA214" s="11"/>
      <c r="AD214" s="11"/>
    </row>
    <row r="215" spans="1:30" ht="220.5" x14ac:dyDescent="0.2">
      <c r="A215" t="str">
        <f t="shared" si="3"/>
        <v>958080411 1 01 90000100</v>
      </c>
      <c r="B215" s="4" t="s">
        <v>677</v>
      </c>
      <c r="C215" s="5" t="s">
        <v>678</v>
      </c>
      <c r="D215" s="4" t="s">
        <v>162</v>
      </c>
      <c r="E215" s="4" t="s">
        <v>68</v>
      </c>
      <c r="F215" s="5" t="s">
        <v>387</v>
      </c>
      <c r="G215" s="6" t="s">
        <v>692</v>
      </c>
      <c r="H215" s="5" t="s">
        <v>31</v>
      </c>
      <c r="I215" s="4">
        <v>100</v>
      </c>
      <c r="J215" s="5" t="s">
        <v>33</v>
      </c>
      <c r="K215" s="7">
        <v>6329.8</v>
      </c>
      <c r="L215" s="7">
        <v>6138</v>
      </c>
      <c r="M215" s="7">
        <v>6146.7</v>
      </c>
      <c r="N215" s="14" t="s">
        <v>92</v>
      </c>
      <c r="O215" s="3" t="s">
        <v>693</v>
      </c>
      <c r="P215" s="3" t="s">
        <v>264</v>
      </c>
      <c r="Q215" s="3" t="s">
        <v>694</v>
      </c>
      <c r="R215" s="3" t="s">
        <v>38</v>
      </c>
      <c r="S215" s="3" t="s">
        <v>695</v>
      </c>
      <c r="U215" s="8"/>
      <c r="V215" s="8"/>
      <c r="W215" s="8"/>
      <c r="X215" s="9"/>
      <c r="Y215" s="9"/>
      <c r="Z215" s="9"/>
      <c r="AA215" s="11"/>
    </row>
    <row r="216" spans="1:30" ht="204.75" x14ac:dyDescent="0.2">
      <c r="A216" t="str">
        <f t="shared" si="3"/>
        <v>958080411 1 01 90000200</v>
      </c>
      <c r="B216" s="4" t="s">
        <v>677</v>
      </c>
      <c r="C216" s="5" t="s">
        <v>678</v>
      </c>
      <c r="D216" s="4" t="s">
        <v>162</v>
      </c>
      <c r="E216" s="4" t="s">
        <v>68</v>
      </c>
      <c r="F216" s="5" t="s">
        <v>387</v>
      </c>
      <c r="G216" s="6" t="s">
        <v>692</v>
      </c>
      <c r="H216" s="5" t="s">
        <v>31</v>
      </c>
      <c r="I216" s="4">
        <v>200</v>
      </c>
      <c r="J216" s="5" t="s">
        <v>41</v>
      </c>
      <c r="K216" s="7">
        <v>1649.6</v>
      </c>
      <c r="L216" s="7">
        <v>106</v>
      </c>
      <c r="M216" s="7">
        <v>224.2</v>
      </c>
      <c r="N216" s="14" t="s">
        <v>92</v>
      </c>
      <c r="O216" s="3" t="s">
        <v>693</v>
      </c>
      <c r="P216" s="3" t="s">
        <v>264</v>
      </c>
      <c r="Q216" s="3" t="s">
        <v>696</v>
      </c>
      <c r="R216" s="3" t="s">
        <v>38</v>
      </c>
      <c r="S216" s="3" t="s">
        <v>697</v>
      </c>
      <c r="U216" s="8"/>
      <c r="V216" s="8"/>
      <c r="W216" s="8"/>
      <c r="X216" s="9"/>
      <c r="Y216" s="9"/>
      <c r="Z216" s="9"/>
      <c r="AA216" s="11"/>
    </row>
    <row r="217" spans="1:30" ht="126" x14ac:dyDescent="0.2">
      <c r="A217" t="str">
        <f t="shared" si="3"/>
        <v>958080411 1 01 90000800</v>
      </c>
      <c r="B217" s="4" t="s">
        <v>677</v>
      </c>
      <c r="C217" s="5" t="s">
        <v>678</v>
      </c>
      <c r="D217" s="4" t="s">
        <v>162</v>
      </c>
      <c r="E217" s="4" t="s">
        <v>68</v>
      </c>
      <c r="F217" s="5" t="s">
        <v>387</v>
      </c>
      <c r="G217" s="6" t="s">
        <v>692</v>
      </c>
      <c r="H217" s="5" t="s">
        <v>31</v>
      </c>
      <c r="I217" s="4">
        <v>800</v>
      </c>
      <c r="J217" s="5" t="s">
        <v>56</v>
      </c>
      <c r="K217" s="7">
        <v>2</v>
      </c>
      <c r="L217" s="7">
        <v>1.1000000000000001</v>
      </c>
      <c r="M217" s="7">
        <v>2</v>
      </c>
      <c r="N217" s="14" t="s">
        <v>92</v>
      </c>
      <c r="O217" s="3" t="s">
        <v>693</v>
      </c>
      <c r="P217" s="3" t="s">
        <v>264</v>
      </c>
      <c r="Q217" s="3" t="s">
        <v>545</v>
      </c>
      <c r="R217" s="3" t="s">
        <v>38</v>
      </c>
      <c r="S217" s="3" t="s">
        <v>473</v>
      </c>
      <c r="U217" s="8"/>
      <c r="V217" s="8"/>
      <c r="W217" s="8"/>
      <c r="X217" s="9"/>
      <c r="Y217" s="9"/>
      <c r="Z217" s="9"/>
      <c r="AA217" s="11"/>
    </row>
    <row r="218" spans="1:30" ht="78.75" x14ac:dyDescent="0.2">
      <c r="A218" t="str">
        <f t="shared" si="3"/>
        <v>960070501 7 01 90000200</v>
      </c>
      <c r="B218" s="4" t="s">
        <v>698</v>
      </c>
      <c r="C218" s="5" t="s">
        <v>699</v>
      </c>
      <c r="D218" s="4" t="s">
        <v>101</v>
      </c>
      <c r="E218" s="4" t="s">
        <v>102</v>
      </c>
      <c r="F218" s="5" t="s">
        <v>103</v>
      </c>
      <c r="G218" s="6" t="s">
        <v>700</v>
      </c>
      <c r="H218" s="5" t="s">
        <v>31</v>
      </c>
      <c r="I218" s="4">
        <v>200</v>
      </c>
      <c r="J218" s="5" t="s">
        <v>41</v>
      </c>
      <c r="K218" s="7">
        <v>100</v>
      </c>
      <c r="L218" s="7">
        <v>0</v>
      </c>
      <c r="M218" s="7">
        <v>0</v>
      </c>
      <c r="N218" s="14" t="s">
        <v>92</v>
      </c>
      <c r="O218" s="3" t="s">
        <v>693</v>
      </c>
      <c r="P218" s="3" t="s">
        <v>264</v>
      </c>
      <c r="Q218" s="3"/>
      <c r="R218" s="3"/>
      <c r="S218" s="3"/>
      <c r="U218" s="8"/>
      <c r="V218" s="8"/>
      <c r="W218" s="8"/>
      <c r="X218" s="9"/>
      <c r="Y218" s="9"/>
      <c r="Z218" s="9"/>
      <c r="AA218" s="11"/>
      <c r="AD218" s="11"/>
    </row>
    <row r="219" spans="1:30" ht="78.75" x14ac:dyDescent="0.2">
      <c r="A219" t="str">
        <f t="shared" si="3"/>
        <v>960070501 7 01 90000300</v>
      </c>
      <c r="B219" s="4" t="s">
        <v>698</v>
      </c>
      <c r="C219" s="5" t="s">
        <v>699</v>
      </c>
      <c r="D219" s="4" t="s">
        <v>101</v>
      </c>
      <c r="E219" s="4" t="s">
        <v>102</v>
      </c>
      <c r="F219" s="5" t="s">
        <v>103</v>
      </c>
      <c r="G219" s="6" t="s">
        <v>700</v>
      </c>
      <c r="H219" s="5" t="s">
        <v>31</v>
      </c>
      <c r="I219" s="4">
        <v>300</v>
      </c>
      <c r="J219" s="5" t="s">
        <v>322</v>
      </c>
      <c r="K219" s="7">
        <v>7204</v>
      </c>
      <c r="L219" s="7">
        <v>7204</v>
      </c>
      <c r="M219" s="7">
        <v>7204</v>
      </c>
      <c r="N219" s="14" t="s">
        <v>92</v>
      </c>
      <c r="O219" s="3" t="s">
        <v>693</v>
      </c>
      <c r="P219" s="3" t="s">
        <v>264</v>
      </c>
      <c r="Q219" s="3" t="s">
        <v>701</v>
      </c>
      <c r="R219" s="3" t="s">
        <v>38</v>
      </c>
      <c r="S219" s="3" t="s">
        <v>702</v>
      </c>
      <c r="U219" s="8"/>
      <c r="V219" s="8"/>
      <c r="W219" s="8"/>
      <c r="X219" s="9"/>
      <c r="Y219" s="9"/>
      <c r="Z219" s="9"/>
      <c r="AA219" s="11"/>
    </row>
    <row r="220" spans="1:30" ht="157.5" x14ac:dyDescent="0.2">
      <c r="A220" t="str">
        <f t="shared" si="3"/>
        <v>960090101 9 13 90000600</v>
      </c>
      <c r="B220" s="4" t="s">
        <v>698</v>
      </c>
      <c r="C220" s="5" t="s">
        <v>699</v>
      </c>
      <c r="D220" s="4" t="s">
        <v>109</v>
      </c>
      <c r="E220" s="4" t="s">
        <v>27</v>
      </c>
      <c r="F220" s="5" t="s">
        <v>703</v>
      </c>
      <c r="G220" s="6" t="s">
        <v>704</v>
      </c>
      <c r="H220" s="5" t="s">
        <v>31</v>
      </c>
      <c r="I220" s="4" t="s">
        <v>289</v>
      </c>
      <c r="J220" s="5" t="s">
        <v>290</v>
      </c>
      <c r="K220" s="7">
        <v>694.1</v>
      </c>
      <c r="L220" s="7">
        <v>694.1</v>
      </c>
      <c r="M220" s="7">
        <v>694.1</v>
      </c>
      <c r="N220" s="14" t="s">
        <v>92</v>
      </c>
      <c r="O220" s="3" t="s">
        <v>693</v>
      </c>
      <c r="P220" s="3" t="s">
        <v>264</v>
      </c>
      <c r="Q220" s="3" t="s">
        <v>705</v>
      </c>
      <c r="R220" s="3" t="s">
        <v>38</v>
      </c>
      <c r="S220" s="3" t="s">
        <v>638</v>
      </c>
      <c r="U220" s="8"/>
      <c r="V220" s="8"/>
      <c r="W220" s="8"/>
      <c r="X220" s="9"/>
      <c r="Y220" s="9"/>
      <c r="Z220" s="9"/>
      <c r="AA220" s="11"/>
    </row>
    <row r="221" spans="1:30" ht="220.5" x14ac:dyDescent="0.2">
      <c r="A221" t="str">
        <f t="shared" si="3"/>
        <v>960090101 К 02 90000100</v>
      </c>
      <c r="B221" s="4" t="s">
        <v>698</v>
      </c>
      <c r="C221" s="5" t="s">
        <v>699</v>
      </c>
      <c r="D221" s="4" t="s">
        <v>109</v>
      </c>
      <c r="E221" s="4" t="s">
        <v>27</v>
      </c>
      <c r="F221" s="5" t="s">
        <v>703</v>
      </c>
      <c r="G221" s="6" t="s">
        <v>706</v>
      </c>
      <c r="H221" s="5" t="s">
        <v>31</v>
      </c>
      <c r="I221" s="4">
        <v>100</v>
      </c>
      <c r="J221" s="5" t="s">
        <v>33</v>
      </c>
      <c r="K221" s="7">
        <v>253722.1</v>
      </c>
      <c r="L221" s="7">
        <v>253615.4</v>
      </c>
      <c r="M221" s="7">
        <v>253643.8</v>
      </c>
      <c r="N221" s="14" t="s">
        <v>92</v>
      </c>
      <c r="O221" s="3" t="s">
        <v>693</v>
      </c>
      <c r="P221" s="3" t="s">
        <v>264</v>
      </c>
      <c r="Q221" s="3" t="s">
        <v>707</v>
      </c>
      <c r="R221" s="3" t="s">
        <v>38</v>
      </c>
      <c r="S221" s="3" t="s">
        <v>708</v>
      </c>
      <c r="U221" s="8"/>
      <c r="V221" s="8"/>
      <c r="W221" s="8"/>
      <c r="X221" s="9"/>
      <c r="Y221" s="9"/>
      <c r="Z221" s="9"/>
      <c r="AA221" s="11"/>
    </row>
    <row r="222" spans="1:30" ht="157.5" x14ac:dyDescent="0.2">
      <c r="A222" t="str">
        <f t="shared" si="3"/>
        <v>960090101 К 02 90000200</v>
      </c>
      <c r="B222" s="4" t="s">
        <v>698</v>
      </c>
      <c r="C222" s="5" t="s">
        <v>699</v>
      </c>
      <c r="D222" s="4" t="s">
        <v>109</v>
      </c>
      <c r="E222" s="4" t="s">
        <v>27</v>
      </c>
      <c r="F222" s="5" t="s">
        <v>703</v>
      </c>
      <c r="G222" s="6" t="s">
        <v>706</v>
      </c>
      <c r="H222" s="5" t="s">
        <v>31</v>
      </c>
      <c r="I222" s="4">
        <v>200</v>
      </c>
      <c r="J222" s="5" t="s">
        <v>41</v>
      </c>
      <c r="K222" s="7">
        <v>73647.5</v>
      </c>
      <c r="L222" s="7">
        <v>23170.3</v>
      </c>
      <c r="M222" s="7">
        <v>50214.9</v>
      </c>
      <c r="N222" s="14" t="s">
        <v>92</v>
      </c>
      <c r="O222" s="3" t="s">
        <v>693</v>
      </c>
      <c r="P222" s="3" t="s">
        <v>264</v>
      </c>
      <c r="Q222" s="3" t="s">
        <v>705</v>
      </c>
      <c r="R222" s="3" t="s">
        <v>38</v>
      </c>
      <c r="S222" s="3" t="s">
        <v>638</v>
      </c>
      <c r="U222" s="8"/>
      <c r="V222" s="8"/>
      <c r="W222" s="8"/>
      <c r="X222" s="9"/>
      <c r="Y222" s="9"/>
      <c r="Z222" s="9"/>
      <c r="AA222" s="11"/>
    </row>
    <row r="223" spans="1:30" ht="157.5" x14ac:dyDescent="0.2">
      <c r="A223" t="str">
        <f t="shared" si="3"/>
        <v>960090101 К 02 90000600</v>
      </c>
      <c r="B223" s="4" t="s">
        <v>698</v>
      </c>
      <c r="C223" s="5" t="s">
        <v>699</v>
      </c>
      <c r="D223" s="4" t="s">
        <v>109</v>
      </c>
      <c r="E223" s="4" t="s">
        <v>27</v>
      </c>
      <c r="F223" s="5" t="s">
        <v>703</v>
      </c>
      <c r="G223" s="6" t="s">
        <v>706</v>
      </c>
      <c r="H223" s="5" t="s">
        <v>31</v>
      </c>
      <c r="I223" s="4">
        <v>600</v>
      </c>
      <c r="J223" s="5" t="s">
        <v>290</v>
      </c>
      <c r="K223" s="7">
        <v>172032.4</v>
      </c>
      <c r="L223" s="7">
        <v>156725.70000000001</v>
      </c>
      <c r="M223" s="7">
        <v>160947.70000000001</v>
      </c>
      <c r="N223" s="14" t="s">
        <v>92</v>
      </c>
      <c r="O223" s="3" t="s">
        <v>693</v>
      </c>
      <c r="P223" s="3" t="s">
        <v>264</v>
      </c>
      <c r="Q223" s="3" t="s">
        <v>705</v>
      </c>
      <c r="R223" s="3" t="s">
        <v>38</v>
      </c>
      <c r="S223" s="3" t="s">
        <v>638</v>
      </c>
      <c r="U223" s="8"/>
      <c r="V223" s="8"/>
      <c r="W223" s="8"/>
      <c r="X223" s="9"/>
      <c r="Y223" s="9"/>
      <c r="Z223" s="9"/>
      <c r="AA223" s="11"/>
    </row>
    <row r="224" spans="1:30" ht="78.75" x14ac:dyDescent="0.2">
      <c r="A224" t="str">
        <f t="shared" si="3"/>
        <v>960090101 К 02 90000800</v>
      </c>
      <c r="B224" s="4" t="s">
        <v>698</v>
      </c>
      <c r="C224" s="5" t="s">
        <v>699</v>
      </c>
      <c r="D224" s="4" t="s">
        <v>109</v>
      </c>
      <c r="E224" s="4" t="s">
        <v>27</v>
      </c>
      <c r="F224" s="5" t="s">
        <v>703</v>
      </c>
      <c r="G224" s="6" t="s">
        <v>706</v>
      </c>
      <c r="H224" s="5" t="s">
        <v>31</v>
      </c>
      <c r="I224" s="4">
        <v>800</v>
      </c>
      <c r="J224" s="5" t="s">
        <v>56</v>
      </c>
      <c r="K224" s="7">
        <v>415.8</v>
      </c>
      <c r="L224" s="7">
        <v>296.60000000000002</v>
      </c>
      <c r="M224" s="7">
        <v>546.20000000000005</v>
      </c>
      <c r="N224" s="14" t="s">
        <v>92</v>
      </c>
      <c r="O224" s="3" t="s">
        <v>693</v>
      </c>
      <c r="P224" s="3" t="s">
        <v>264</v>
      </c>
      <c r="Q224" s="3" t="s">
        <v>60</v>
      </c>
      <c r="R224" s="3" t="s">
        <v>38</v>
      </c>
      <c r="S224" s="3" t="s">
        <v>61</v>
      </c>
      <c r="U224" s="8"/>
      <c r="V224" s="8"/>
      <c r="W224" s="8"/>
      <c r="X224" s="9"/>
      <c r="Y224" s="9"/>
      <c r="Z224" s="9"/>
      <c r="AA224" s="11"/>
    </row>
    <row r="225" spans="1:30" ht="157.5" x14ac:dyDescent="0.2">
      <c r="A225" t="str">
        <f t="shared" si="3"/>
        <v>960090101 К 06 90000600</v>
      </c>
      <c r="B225" s="4" t="s">
        <v>698</v>
      </c>
      <c r="C225" s="5" t="s">
        <v>699</v>
      </c>
      <c r="D225" s="4" t="s">
        <v>109</v>
      </c>
      <c r="E225" s="4" t="s">
        <v>27</v>
      </c>
      <c r="F225" s="5" t="s">
        <v>703</v>
      </c>
      <c r="G225" s="6" t="s">
        <v>709</v>
      </c>
      <c r="H225" s="5" t="s">
        <v>31</v>
      </c>
      <c r="I225" s="4">
        <v>600</v>
      </c>
      <c r="J225" s="5" t="s">
        <v>290</v>
      </c>
      <c r="K225" s="7">
        <v>357943.2</v>
      </c>
      <c r="L225" s="7">
        <v>287670.8</v>
      </c>
      <c r="M225" s="7">
        <v>332741.5</v>
      </c>
      <c r="N225" s="14" t="s">
        <v>92</v>
      </c>
      <c r="O225" s="3" t="s">
        <v>693</v>
      </c>
      <c r="P225" s="3" t="s">
        <v>264</v>
      </c>
      <c r="Q225" s="3" t="s">
        <v>705</v>
      </c>
      <c r="R225" s="3" t="s">
        <v>38</v>
      </c>
      <c r="S225" s="3" t="s">
        <v>638</v>
      </c>
      <c r="U225" s="8"/>
      <c r="V225" s="8"/>
      <c r="W225" s="8"/>
      <c r="X225" s="9"/>
      <c r="Y225" s="9"/>
      <c r="Z225" s="9"/>
      <c r="AA225" s="11"/>
    </row>
    <row r="226" spans="1:30" ht="157.5" x14ac:dyDescent="0.2">
      <c r="A226" t="str">
        <f t="shared" si="3"/>
        <v>960090101 К 08 90000600</v>
      </c>
      <c r="B226" s="4" t="s">
        <v>698</v>
      </c>
      <c r="C226" s="5" t="s">
        <v>699</v>
      </c>
      <c r="D226" s="4" t="s">
        <v>109</v>
      </c>
      <c r="E226" s="4" t="s">
        <v>27</v>
      </c>
      <c r="F226" s="5" t="s">
        <v>703</v>
      </c>
      <c r="G226" s="6" t="s">
        <v>710</v>
      </c>
      <c r="H226" s="5" t="s">
        <v>31</v>
      </c>
      <c r="I226" s="4">
        <v>600</v>
      </c>
      <c r="J226" s="5" t="s">
        <v>290</v>
      </c>
      <c r="K226" s="7">
        <v>58907.6</v>
      </c>
      <c r="L226" s="7">
        <v>45934.2</v>
      </c>
      <c r="M226" s="7">
        <v>55619.3</v>
      </c>
      <c r="N226" s="14" t="s">
        <v>92</v>
      </c>
      <c r="O226" s="3" t="s">
        <v>693</v>
      </c>
      <c r="P226" s="3" t="s">
        <v>264</v>
      </c>
      <c r="Q226" s="3" t="s">
        <v>705</v>
      </c>
      <c r="R226" s="3" t="s">
        <v>38</v>
      </c>
      <c r="S226" s="3" t="s">
        <v>638</v>
      </c>
      <c r="U226" s="8"/>
      <c r="V226" s="8"/>
      <c r="W226" s="8"/>
      <c r="X226" s="9"/>
      <c r="Y226" s="9"/>
      <c r="Z226" s="9"/>
      <c r="AA226" s="11"/>
    </row>
    <row r="227" spans="1:30" ht="78.75" x14ac:dyDescent="0.2">
      <c r="A227" t="str">
        <f t="shared" si="3"/>
        <v>960090101 К N2 51920200</v>
      </c>
      <c r="B227" s="4" t="s">
        <v>698</v>
      </c>
      <c r="C227" s="5" t="s">
        <v>699</v>
      </c>
      <c r="D227" s="4" t="s">
        <v>109</v>
      </c>
      <c r="E227" s="4" t="s">
        <v>27</v>
      </c>
      <c r="F227" s="5" t="s">
        <v>703</v>
      </c>
      <c r="G227" s="6" t="s">
        <v>711</v>
      </c>
      <c r="H227" s="5" t="s">
        <v>712</v>
      </c>
      <c r="I227" s="4">
        <v>200</v>
      </c>
      <c r="J227" s="5" t="s">
        <v>41</v>
      </c>
      <c r="K227" s="7">
        <v>53720.2</v>
      </c>
      <c r="L227" s="7">
        <v>74208.7</v>
      </c>
      <c r="M227" s="7">
        <v>0</v>
      </c>
      <c r="N227" s="14" t="s">
        <v>206</v>
      </c>
      <c r="O227" s="3" t="s">
        <v>207</v>
      </c>
      <c r="P227" s="3" t="s">
        <v>208</v>
      </c>
      <c r="Q227" s="3"/>
      <c r="R227" s="3"/>
      <c r="S227" s="3"/>
      <c r="U227" s="8"/>
      <c r="V227" s="8"/>
      <c r="W227" s="8"/>
      <c r="X227" s="9"/>
      <c r="Y227" s="9"/>
      <c r="Z227" s="9"/>
      <c r="AA227" s="11"/>
    </row>
    <row r="228" spans="1:30" ht="204.75" x14ac:dyDescent="0.2">
      <c r="A228" t="str">
        <f t="shared" si="3"/>
        <v>960090101 К N3 51900200</v>
      </c>
      <c r="B228" s="4" t="s">
        <v>698</v>
      </c>
      <c r="C228" s="5" t="s">
        <v>699</v>
      </c>
      <c r="D228" s="4" t="s">
        <v>109</v>
      </c>
      <c r="E228" s="4" t="s">
        <v>27</v>
      </c>
      <c r="F228" s="5" t="s">
        <v>703</v>
      </c>
      <c r="G228" s="6" t="s">
        <v>713</v>
      </c>
      <c r="H228" s="5" t="s">
        <v>714</v>
      </c>
      <c r="I228" s="4">
        <v>200</v>
      </c>
      <c r="J228" s="5" t="s">
        <v>41</v>
      </c>
      <c r="K228" s="7">
        <v>27391.5</v>
      </c>
      <c r="L228" s="7">
        <v>25950.7</v>
      </c>
      <c r="M228" s="7">
        <v>0</v>
      </c>
      <c r="N228" s="14" t="s">
        <v>206</v>
      </c>
      <c r="O228" s="3" t="s">
        <v>207</v>
      </c>
      <c r="P228" s="3" t="s">
        <v>208</v>
      </c>
      <c r="Q228" s="3"/>
      <c r="R228" s="3"/>
      <c r="S228" s="3"/>
      <c r="U228" s="8"/>
      <c r="V228" s="8"/>
      <c r="W228" s="8"/>
      <c r="X228" s="9"/>
      <c r="Y228" s="9"/>
      <c r="Z228" s="9"/>
      <c r="AA228" s="11"/>
    </row>
    <row r="229" spans="1:30" ht="157.5" x14ac:dyDescent="0.2">
      <c r="A229" t="str">
        <f t="shared" si="3"/>
        <v>960090201 9 13 90000600</v>
      </c>
      <c r="B229" s="4" t="s">
        <v>698</v>
      </c>
      <c r="C229" s="5" t="s">
        <v>699</v>
      </c>
      <c r="D229" s="4" t="s">
        <v>109</v>
      </c>
      <c r="E229" s="4" t="s">
        <v>46</v>
      </c>
      <c r="F229" s="5" t="s">
        <v>314</v>
      </c>
      <c r="G229" s="6" t="s">
        <v>704</v>
      </c>
      <c r="H229" s="5" t="s">
        <v>31</v>
      </c>
      <c r="I229" s="4">
        <v>600</v>
      </c>
      <c r="J229" s="5" t="s">
        <v>290</v>
      </c>
      <c r="K229" s="7">
        <v>10284</v>
      </c>
      <c r="L229" s="7">
        <v>9046.2999999999993</v>
      </c>
      <c r="M229" s="7">
        <v>9046.2999999999993</v>
      </c>
      <c r="N229" s="14" t="s">
        <v>92</v>
      </c>
      <c r="O229" s="3" t="s">
        <v>693</v>
      </c>
      <c r="P229" s="3" t="s">
        <v>264</v>
      </c>
      <c r="Q229" s="3" t="s">
        <v>705</v>
      </c>
      <c r="R229" s="3" t="s">
        <v>38</v>
      </c>
      <c r="S229" s="3" t="s">
        <v>638</v>
      </c>
      <c r="U229" s="8"/>
      <c r="V229" s="8"/>
      <c r="W229" s="8"/>
      <c r="X229" s="9"/>
      <c r="Y229" s="9"/>
      <c r="Z229" s="9"/>
      <c r="AA229" s="11"/>
    </row>
    <row r="230" spans="1:30" ht="157.5" x14ac:dyDescent="0.2">
      <c r="A230" t="str">
        <f t="shared" si="3"/>
        <v>960090201 К 02 90000600</v>
      </c>
      <c r="B230" s="4" t="s">
        <v>698</v>
      </c>
      <c r="C230" s="5" t="s">
        <v>699</v>
      </c>
      <c r="D230" s="4" t="s">
        <v>109</v>
      </c>
      <c r="E230" s="4" t="s">
        <v>46</v>
      </c>
      <c r="F230" s="5" t="s">
        <v>314</v>
      </c>
      <c r="G230" s="6" t="s">
        <v>706</v>
      </c>
      <c r="H230" s="5" t="s">
        <v>31</v>
      </c>
      <c r="I230" s="4">
        <v>600</v>
      </c>
      <c r="J230" s="5" t="s">
        <v>290</v>
      </c>
      <c r="K230" s="7">
        <v>35370.800000000003</v>
      </c>
      <c r="L230" s="7">
        <v>35370.800000000003</v>
      </c>
      <c r="M230" s="7">
        <v>35370.800000000003</v>
      </c>
      <c r="N230" s="14" t="s">
        <v>92</v>
      </c>
      <c r="O230" s="3" t="s">
        <v>693</v>
      </c>
      <c r="P230" s="3" t="s">
        <v>264</v>
      </c>
      <c r="Q230" s="3" t="s">
        <v>705</v>
      </c>
      <c r="R230" s="3" t="s">
        <v>38</v>
      </c>
      <c r="S230" s="3" t="s">
        <v>638</v>
      </c>
      <c r="U230" s="8"/>
      <c r="V230" s="8"/>
      <c r="W230" s="8"/>
      <c r="X230" s="9"/>
      <c r="Y230" s="9"/>
      <c r="Z230" s="9"/>
      <c r="AA230" s="11"/>
    </row>
    <row r="231" spans="1:30" ht="157.5" x14ac:dyDescent="0.2">
      <c r="A231" t="str">
        <f t="shared" si="3"/>
        <v>960090201 К 06 90000600</v>
      </c>
      <c r="B231" s="4" t="s">
        <v>698</v>
      </c>
      <c r="C231" s="5" t="s">
        <v>699</v>
      </c>
      <c r="D231" s="4" t="s">
        <v>109</v>
      </c>
      <c r="E231" s="4" t="s">
        <v>46</v>
      </c>
      <c r="F231" s="5" t="s">
        <v>314</v>
      </c>
      <c r="G231" s="6" t="s">
        <v>709</v>
      </c>
      <c r="H231" s="5" t="s">
        <v>31</v>
      </c>
      <c r="I231" s="4">
        <v>600</v>
      </c>
      <c r="J231" s="5" t="s">
        <v>290</v>
      </c>
      <c r="K231" s="7">
        <v>41182.699999999997</v>
      </c>
      <c r="L231" s="7">
        <v>39920.300000000003</v>
      </c>
      <c r="M231" s="7">
        <v>39920.300000000003</v>
      </c>
      <c r="N231" s="14" t="s">
        <v>92</v>
      </c>
      <c r="O231" s="3" t="s">
        <v>693</v>
      </c>
      <c r="P231" s="3" t="s">
        <v>264</v>
      </c>
      <c r="Q231" s="3" t="s">
        <v>705</v>
      </c>
      <c r="R231" s="3" t="s">
        <v>38</v>
      </c>
      <c r="S231" s="3" t="s">
        <v>638</v>
      </c>
      <c r="U231" s="8"/>
      <c r="V231" s="8"/>
      <c r="W231" s="8"/>
      <c r="X231" s="9"/>
      <c r="Y231" s="9"/>
      <c r="Z231" s="9"/>
      <c r="AA231" s="11"/>
    </row>
    <row r="232" spans="1:30" ht="157.5" x14ac:dyDescent="0.2">
      <c r="A232" t="str">
        <f t="shared" si="3"/>
        <v>960090201 К 07 90000200</v>
      </c>
      <c r="B232" s="4" t="s">
        <v>698</v>
      </c>
      <c r="C232" s="5" t="s">
        <v>699</v>
      </c>
      <c r="D232" s="4" t="s">
        <v>109</v>
      </c>
      <c r="E232" s="4" t="s">
        <v>46</v>
      </c>
      <c r="F232" s="5" t="s">
        <v>314</v>
      </c>
      <c r="G232" s="6" t="s">
        <v>715</v>
      </c>
      <c r="H232" s="5" t="s">
        <v>31</v>
      </c>
      <c r="I232" s="4">
        <v>200</v>
      </c>
      <c r="J232" s="5" t="s">
        <v>41</v>
      </c>
      <c r="K232" s="7">
        <v>884.7</v>
      </c>
      <c r="L232" s="7">
        <v>18679.599999999999</v>
      </c>
      <c r="M232" s="7">
        <v>32453.7</v>
      </c>
      <c r="N232" s="14" t="s">
        <v>92</v>
      </c>
      <c r="O232" s="3" t="s">
        <v>693</v>
      </c>
      <c r="P232" s="3" t="s">
        <v>264</v>
      </c>
      <c r="Q232" s="3" t="s">
        <v>705</v>
      </c>
      <c r="R232" s="3" t="s">
        <v>38</v>
      </c>
      <c r="S232" s="3" t="s">
        <v>638</v>
      </c>
      <c r="U232" s="8"/>
      <c r="V232" s="8"/>
      <c r="W232" s="8"/>
      <c r="X232" s="9"/>
      <c r="Y232" s="9"/>
      <c r="Z232" s="9"/>
      <c r="AA232" s="11"/>
    </row>
    <row r="233" spans="1:30" ht="157.5" x14ac:dyDescent="0.2">
      <c r="A233" t="str">
        <f t="shared" si="3"/>
        <v>960090201 К 08 90000600</v>
      </c>
      <c r="B233" s="4" t="s">
        <v>698</v>
      </c>
      <c r="C233" s="5" t="s">
        <v>699</v>
      </c>
      <c r="D233" s="4" t="s">
        <v>109</v>
      </c>
      <c r="E233" s="4" t="s">
        <v>46</v>
      </c>
      <c r="F233" s="5" t="s">
        <v>314</v>
      </c>
      <c r="G233" s="6" t="s">
        <v>710</v>
      </c>
      <c r="H233" s="5" t="s">
        <v>31</v>
      </c>
      <c r="I233" s="4">
        <v>600</v>
      </c>
      <c r="J233" s="5" t="s">
        <v>290</v>
      </c>
      <c r="K233" s="7">
        <v>11839</v>
      </c>
      <c r="L233" s="7">
        <v>11043.1</v>
      </c>
      <c r="M233" s="7">
        <v>11251.1</v>
      </c>
      <c r="N233" s="14" t="s">
        <v>92</v>
      </c>
      <c r="O233" s="3" t="s">
        <v>693</v>
      </c>
      <c r="P233" s="3" t="s">
        <v>264</v>
      </c>
      <c r="Q233" s="3" t="s">
        <v>705</v>
      </c>
      <c r="R233" s="3" t="s">
        <v>38</v>
      </c>
      <c r="S233" s="3" t="s">
        <v>638</v>
      </c>
      <c r="U233" s="8"/>
      <c r="V233" s="8"/>
      <c r="W233" s="8"/>
      <c r="X233" s="9"/>
      <c r="Y233" s="9"/>
      <c r="Z233" s="9"/>
      <c r="AA233" s="11"/>
    </row>
    <row r="234" spans="1:30" ht="78.75" x14ac:dyDescent="0.2">
      <c r="A234" t="str">
        <f t="shared" si="3"/>
        <v>960090201 К 09 51610300</v>
      </c>
      <c r="B234" s="4" t="s">
        <v>698</v>
      </c>
      <c r="C234" s="5" t="s">
        <v>699</v>
      </c>
      <c r="D234" s="4" t="s">
        <v>109</v>
      </c>
      <c r="E234" s="4" t="s">
        <v>46</v>
      </c>
      <c r="F234" s="5" t="s">
        <v>314</v>
      </c>
      <c r="G234" s="6" t="s">
        <v>716</v>
      </c>
      <c r="H234" s="5" t="s">
        <v>717</v>
      </c>
      <c r="I234" s="4">
        <v>300</v>
      </c>
      <c r="J234" s="5" t="s">
        <v>322</v>
      </c>
      <c r="K234" s="7">
        <v>45502.3</v>
      </c>
      <c r="L234" s="7">
        <v>45502.3</v>
      </c>
      <c r="M234" s="7">
        <v>45502.3</v>
      </c>
      <c r="N234" s="14" t="s">
        <v>206</v>
      </c>
      <c r="O234" s="3" t="s">
        <v>207</v>
      </c>
      <c r="P234" s="3" t="s">
        <v>208</v>
      </c>
      <c r="Q234" s="3" t="s">
        <v>701</v>
      </c>
      <c r="R234" s="3" t="s">
        <v>38</v>
      </c>
      <c r="S234" s="3" t="s">
        <v>702</v>
      </c>
      <c r="U234" s="8"/>
      <c r="V234" s="8"/>
      <c r="W234" s="8"/>
      <c r="X234" s="9"/>
      <c r="Y234" s="9"/>
      <c r="Z234" s="9"/>
      <c r="AA234" s="11"/>
    </row>
    <row r="235" spans="1:30" ht="378" x14ac:dyDescent="0.2">
      <c r="A235" t="str">
        <f t="shared" si="3"/>
        <v>960090201 К 09 52160200</v>
      </c>
      <c r="B235" s="4" t="s">
        <v>698</v>
      </c>
      <c r="C235" s="5" t="s">
        <v>699</v>
      </c>
      <c r="D235" s="4" t="s">
        <v>109</v>
      </c>
      <c r="E235" s="4" t="s">
        <v>46</v>
      </c>
      <c r="F235" s="5" t="s">
        <v>314</v>
      </c>
      <c r="G235" s="6" t="s">
        <v>718</v>
      </c>
      <c r="H235" s="5" t="s">
        <v>719</v>
      </c>
      <c r="I235" s="4">
        <v>200</v>
      </c>
      <c r="J235" s="5" t="s">
        <v>41</v>
      </c>
      <c r="K235" s="7">
        <v>1433.7</v>
      </c>
      <c r="L235" s="7">
        <v>0</v>
      </c>
      <c r="M235" s="7">
        <v>0</v>
      </c>
      <c r="N235" s="14" t="s">
        <v>206</v>
      </c>
      <c r="O235" s="3" t="s">
        <v>207</v>
      </c>
      <c r="P235" s="3" t="s">
        <v>208</v>
      </c>
      <c r="Q235" s="3"/>
      <c r="R235" s="3"/>
      <c r="S235" s="3"/>
      <c r="U235" s="8"/>
      <c r="V235" s="8"/>
      <c r="W235" s="8"/>
      <c r="X235" s="9"/>
      <c r="Y235" s="9"/>
      <c r="Z235" s="9"/>
      <c r="AA235" s="11"/>
    </row>
    <row r="236" spans="1:30" ht="157.5" x14ac:dyDescent="0.2">
      <c r="A236" t="str">
        <f t="shared" si="3"/>
        <v>960090201 К 09 90000200</v>
      </c>
      <c r="B236" s="4" t="s">
        <v>698</v>
      </c>
      <c r="C236" s="5" t="s">
        <v>699</v>
      </c>
      <c r="D236" s="4" t="s">
        <v>109</v>
      </c>
      <c r="E236" s="4" t="s">
        <v>46</v>
      </c>
      <c r="F236" s="5" t="s">
        <v>314</v>
      </c>
      <c r="G236" s="6" t="s">
        <v>720</v>
      </c>
      <c r="H236" s="5" t="s">
        <v>31</v>
      </c>
      <c r="I236" s="4">
        <v>200</v>
      </c>
      <c r="J236" s="5" t="s">
        <v>41</v>
      </c>
      <c r="K236" s="7">
        <v>425528</v>
      </c>
      <c r="L236" s="7">
        <v>228521.5</v>
      </c>
      <c r="M236" s="7">
        <v>451747.1</v>
      </c>
      <c r="N236" s="14" t="s">
        <v>92</v>
      </c>
      <c r="O236" s="3" t="s">
        <v>693</v>
      </c>
      <c r="P236" s="3" t="s">
        <v>264</v>
      </c>
      <c r="Q236" s="3" t="s">
        <v>705</v>
      </c>
      <c r="R236" s="3" t="s">
        <v>38</v>
      </c>
      <c r="S236" s="3" t="s">
        <v>638</v>
      </c>
      <c r="U236" s="8"/>
      <c r="V236" s="8"/>
      <c r="W236" s="8"/>
      <c r="X236" s="9"/>
      <c r="Y236" s="9"/>
      <c r="Z236" s="9"/>
      <c r="AA236" s="11"/>
    </row>
    <row r="237" spans="1:30" ht="94.5" x14ac:dyDescent="0.2">
      <c r="A237" t="str">
        <f t="shared" si="3"/>
        <v>960090201 К 09 90000300</v>
      </c>
      <c r="B237" s="4" t="s">
        <v>698</v>
      </c>
      <c r="C237" s="5" t="s">
        <v>699</v>
      </c>
      <c r="D237" s="4" t="s">
        <v>109</v>
      </c>
      <c r="E237" s="4" t="s">
        <v>46</v>
      </c>
      <c r="F237" s="5" t="s">
        <v>314</v>
      </c>
      <c r="G237" s="6" t="s">
        <v>720</v>
      </c>
      <c r="H237" s="5" t="s">
        <v>31</v>
      </c>
      <c r="I237" s="4">
        <v>300</v>
      </c>
      <c r="J237" s="5" t="s">
        <v>322</v>
      </c>
      <c r="K237" s="7">
        <v>5367.5</v>
      </c>
      <c r="L237" s="7">
        <v>5367.5</v>
      </c>
      <c r="M237" s="7">
        <v>5367.5</v>
      </c>
      <c r="N237" s="14" t="s">
        <v>92</v>
      </c>
      <c r="O237" s="3" t="s">
        <v>693</v>
      </c>
      <c r="P237" s="3" t="s">
        <v>264</v>
      </c>
      <c r="Q237" s="3" t="s">
        <v>721</v>
      </c>
      <c r="R237" s="3" t="s">
        <v>38</v>
      </c>
      <c r="S237" s="3" t="s">
        <v>722</v>
      </c>
      <c r="U237" s="8"/>
      <c r="V237" s="8"/>
      <c r="W237" s="8"/>
      <c r="X237" s="9"/>
      <c r="Y237" s="9"/>
      <c r="Z237" s="9"/>
      <c r="AA237" s="11"/>
    </row>
    <row r="238" spans="1:30" ht="78.75" x14ac:dyDescent="0.2">
      <c r="A238" t="str">
        <f t="shared" si="3"/>
        <v>960090201 К 09 90000800</v>
      </c>
      <c r="B238" s="4" t="s">
        <v>698</v>
      </c>
      <c r="C238" s="5" t="s">
        <v>699</v>
      </c>
      <c r="D238" s="4" t="s">
        <v>109</v>
      </c>
      <c r="E238" s="4" t="s">
        <v>46</v>
      </c>
      <c r="F238" s="5" t="s">
        <v>314</v>
      </c>
      <c r="G238" s="6" t="s">
        <v>720</v>
      </c>
      <c r="H238" s="5" t="s">
        <v>31</v>
      </c>
      <c r="I238" s="4">
        <v>800</v>
      </c>
      <c r="J238" s="5" t="s">
        <v>56</v>
      </c>
      <c r="K238" s="7">
        <v>0</v>
      </c>
      <c r="L238" s="7">
        <v>19.100000000000001</v>
      </c>
      <c r="M238" s="7">
        <v>75.900000000000006</v>
      </c>
      <c r="N238" s="14" t="s">
        <v>92</v>
      </c>
      <c r="O238" s="3" t="s">
        <v>693</v>
      </c>
      <c r="P238" s="3" t="s">
        <v>264</v>
      </c>
      <c r="Q238" s="3"/>
      <c r="R238" s="3"/>
      <c r="S238" s="3"/>
      <c r="U238" s="8"/>
      <c r="V238" s="8"/>
      <c r="W238" s="8"/>
      <c r="X238" s="9"/>
      <c r="Y238" s="9"/>
      <c r="Z238" s="9"/>
      <c r="AA238" s="11"/>
      <c r="AD238" s="11"/>
    </row>
    <row r="239" spans="1:30" ht="157.5" x14ac:dyDescent="0.2">
      <c r="A239" t="str">
        <f t="shared" si="3"/>
        <v>960090201 К 14 90000600</v>
      </c>
      <c r="B239" s="4" t="s">
        <v>698</v>
      </c>
      <c r="C239" s="5" t="s">
        <v>699</v>
      </c>
      <c r="D239" s="4" t="s">
        <v>109</v>
      </c>
      <c r="E239" s="4" t="s">
        <v>46</v>
      </c>
      <c r="F239" s="5" t="s">
        <v>314</v>
      </c>
      <c r="G239" s="6" t="s">
        <v>723</v>
      </c>
      <c r="H239" s="5" t="s">
        <v>31</v>
      </c>
      <c r="I239" s="4">
        <v>600</v>
      </c>
      <c r="J239" s="5" t="s">
        <v>290</v>
      </c>
      <c r="K239" s="7">
        <v>35926.699999999997</v>
      </c>
      <c r="L239" s="7">
        <v>35113.800000000003</v>
      </c>
      <c r="M239" s="7">
        <v>36050.300000000003</v>
      </c>
      <c r="N239" s="14" t="s">
        <v>92</v>
      </c>
      <c r="O239" s="3" t="s">
        <v>693</v>
      </c>
      <c r="P239" s="3" t="s">
        <v>264</v>
      </c>
      <c r="Q239" s="3" t="s">
        <v>705</v>
      </c>
      <c r="R239" s="3" t="s">
        <v>38</v>
      </c>
      <c r="S239" s="3" t="s">
        <v>638</v>
      </c>
      <c r="U239" s="8"/>
      <c r="V239" s="8"/>
      <c r="W239" s="8"/>
      <c r="X239" s="9"/>
      <c r="Y239" s="9"/>
      <c r="Z239" s="9"/>
      <c r="AA239" s="11"/>
    </row>
    <row r="240" spans="1:30" ht="157.5" x14ac:dyDescent="0.2">
      <c r="A240" t="str">
        <f t="shared" si="3"/>
        <v>960090201 К 22 90000600</v>
      </c>
      <c r="B240" s="4" t="s">
        <v>698</v>
      </c>
      <c r="C240" s="5" t="s">
        <v>699</v>
      </c>
      <c r="D240" s="4" t="s">
        <v>109</v>
      </c>
      <c r="E240" s="4" t="s">
        <v>46</v>
      </c>
      <c r="F240" s="5" t="s">
        <v>314</v>
      </c>
      <c r="G240" s="6" t="s">
        <v>724</v>
      </c>
      <c r="H240" s="5" t="s">
        <v>31</v>
      </c>
      <c r="I240" s="4">
        <v>600</v>
      </c>
      <c r="J240" s="5" t="s">
        <v>290</v>
      </c>
      <c r="K240" s="7">
        <v>16298.6</v>
      </c>
      <c r="L240" s="7">
        <v>11769.6</v>
      </c>
      <c r="M240" s="7">
        <v>14054.5</v>
      </c>
      <c r="N240" s="14" t="s">
        <v>92</v>
      </c>
      <c r="O240" s="3" t="s">
        <v>693</v>
      </c>
      <c r="P240" s="3" t="s">
        <v>264</v>
      </c>
      <c r="Q240" s="3" t="s">
        <v>705</v>
      </c>
      <c r="R240" s="3" t="s">
        <v>38</v>
      </c>
      <c r="S240" s="3" t="s">
        <v>638</v>
      </c>
      <c r="U240" s="8"/>
      <c r="V240" s="8"/>
      <c r="W240" s="8"/>
      <c r="X240" s="9"/>
      <c r="Y240" s="9"/>
      <c r="Z240" s="9"/>
      <c r="AA240" s="11"/>
      <c r="AD240" s="11"/>
    </row>
    <row r="241" spans="1:30" ht="110.25" x14ac:dyDescent="0.2">
      <c r="A241" t="str">
        <f t="shared" si="3"/>
        <v>960090201 К N2 55860200</v>
      </c>
      <c r="B241" s="4" t="s">
        <v>698</v>
      </c>
      <c r="C241" s="5" t="s">
        <v>699</v>
      </c>
      <c r="D241" s="4" t="s">
        <v>109</v>
      </c>
      <c r="E241" s="4" t="s">
        <v>46</v>
      </c>
      <c r="F241" s="5" t="s">
        <v>314</v>
      </c>
      <c r="G241" s="6" t="s">
        <v>725</v>
      </c>
      <c r="H241" s="5" t="s">
        <v>726</v>
      </c>
      <c r="I241" s="4">
        <v>200</v>
      </c>
      <c r="J241" s="5" t="s">
        <v>41</v>
      </c>
      <c r="K241" s="7">
        <v>51050.91</v>
      </c>
      <c r="L241" s="7">
        <v>51050.91</v>
      </c>
      <c r="M241" s="7">
        <v>0</v>
      </c>
      <c r="N241" s="14" t="s">
        <v>206</v>
      </c>
      <c r="O241" s="3" t="s">
        <v>207</v>
      </c>
      <c r="P241" s="3" t="s">
        <v>208</v>
      </c>
      <c r="Q241" s="3"/>
      <c r="R241" s="3"/>
      <c r="S241" s="3"/>
      <c r="U241" s="8"/>
      <c r="V241" s="8"/>
      <c r="W241" s="8"/>
      <c r="X241" s="9"/>
      <c r="Y241" s="9"/>
      <c r="Z241" s="9"/>
      <c r="AA241" s="11"/>
    </row>
    <row r="242" spans="1:30" ht="110.25" x14ac:dyDescent="0.2">
      <c r="A242" t="str">
        <f t="shared" si="3"/>
        <v>960090201 К P3 54680200</v>
      </c>
      <c r="B242" s="4" t="s">
        <v>698</v>
      </c>
      <c r="C242" s="5" t="s">
        <v>699</v>
      </c>
      <c r="D242" s="4" t="s">
        <v>109</v>
      </c>
      <c r="E242" s="4" t="s">
        <v>46</v>
      </c>
      <c r="F242" s="5" t="s">
        <v>314</v>
      </c>
      <c r="G242" s="6" t="s">
        <v>727</v>
      </c>
      <c r="H242" s="5" t="s">
        <v>728</v>
      </c>
      <c r="I242" s="4">
        <v>200</v>
      </c>
      <c r="J242" s="5" t="s">
        <v>41</v>
      </c>
      <c r="K242" s="7">
        <v>89.7</v>
      </c>
      <c r="L242" s="7">
        <v>99.7</v>
      </c>
      <c r="M242" s="7">
        <v>99.7</v>
      </c>
      <c r="N242" s="14" t="s">
        <v>206</v>
      </c>
      <c r="O242" s="3" t="s">
        <v>207</v>
      </c>
      <c r="P242" s="3" t="s">
        <v>208</v>
      </c>
      <c r="Q242" s="3"/>
      <c r="R242" s="3"/>
      <c r="S242" s="3"/>
      <c r="U242" s="8"/>
      <c r="V242" s="8"/>
      <c r="W242" s="8"/>
      <c r="X242" s="9"/>
      <c r="Y242" s="9"/>
      <c r="Z242" s="9"/>
      <c r="AA242" s="11"/>
    </row>
    <row r="243" spans="1:30" ht="78.75" x14ac:dyDescent="0.2">
      <c r="A243" t="str">
        <f t="shared" si="3"/>
        <v>960090203 1 99 90000600</v>
      </c>
      <c r="B243" s="4" t="s">
        <v>698</v>
      </c>
      <c r="C243" s="5" t="s">
        <v>699</v>
      </c>
      <c r="D243" s="4" t="s">
        <v>109</v>
      </c>
      <c r="E243" s="4" t="s">
        <v>46</v>
      </c>
      <c r="F243" s="5" t="s">
        <v>314</v>
      </c>
      <c r="G243" s="6" t="s">
        <v>729</v>
      </c>
      <c r="H243" s="5" t="s">
        <v>31</v>
      </c>
      <c r="I243" s="4" t="s">
        <v>289</v>
      </c>
      <c r="J243" s="5" t="s">
        <v>290</v>
      </c>
      <c r="K243" s="7">
        <v>9010.7999999999993</v>
      </c>
      <c r="L243" s="7">
        <v>7025.5</v>
      </c>
      <c r="M243" s="7">
        <v>8530.4</v>
      </c>
      <c r="N243" s="14" t="s">
        <v>92</v>
      </c>
      <c r="O243" s="3" t="s">
        <v>693</v>
      </c>
      <c r="P243" s="3" t="s">
        <v>264</v>
      </c>
      <c r="Q243" s="3" t="s">
        <v>730</v>
      </c>
      <c r="R243" s="3" t="s">
        <v>731</v>
      </c>
      <c r="S243" s="3" t="s">
        <v>732</v>
      </c>
      <c r="U243" s="8"/>
      <c r="V243" s="8"/>
      <c r="W243" s="8"/>
      <c r="X243" s="9"/>
      <c r="Y243" s="9"/>
      <c r="Z243" s="9"/>
      <c r="AA243" s="11"/>
    </row>
    <row r="244" spans="1:30" ht="157.5" x14ac:dyDescent="0.2">
      <c r="A244" t="str">
        <f t="shared" si="3"/>
        <v>960090401 К 01 90000600</v>
      </c>
      <c r="B244" s="4" t="s">
        <v>698</v>
      </c>
      <c r="C244" s="5" t="s">
        <v>699</v>
      </c>
      <c r="D244" s="4" t="s">
        <v>109</v>
      </c>
      <c r="E244" s="4" t="s">
        <v>68</v>
      </c>
      <c r="F244" s="5" t="s">
        <v>733</v>
      </c>
      <c r="G244" s="6" t="s">
        <v>734</v>
      </c>
      <c r="H244" s="5" t="s">
        <v>31</v>
      </c>
      <c r="I244" s="4">
        <v>600</v>
      </c>
      <c r="J244" s="5" t="s">
        <v>290</v>
      </c>
      <c r="K244" s="7">
        <v>189135.9</v>
      </c>
      <c r="L244" s="7">
        <v>172195.5</v>
      </c>
      <c r="M244" s="7">
        <v>178050.1</v>
      </c>
      <c r="N244" s="14" t="s">
        <v>92</v>
      </c>
      <c r="O244" s="3" t="s">
        <v>693</v>
      </c>
      <c r="P244" s="3" t="s">
        <v>264</v>
      </c>
      <c r="Q244" s="3" t="s">
        <v>705</v>
      </c>
      <c r="R244" s="3" t="s">
        <v>38</v>
      </c>
      <c r="S244" s="3" t="s">
        <v>638</v>
      </c>
      <c r="U244" s="8"/>
      <c r="V244" s="8"/>
      <c r="W244" s="8"/>
      <c r="X244" s="9"/>
      <c r="Y244" s="9"/>
      <c r="Z244" s="9"/>
      <c r="AA244" s="11"/>
    </row>
    <row r="245" spans="1:30" ht="78.75" x14ac:dyDescent="0.2">
      <c r="A245" t="str">
        <f t="shared" si="3"/>
        <v>960090401 К N1 55540200</v>
      </c>
      <c r="B245" s="4" t="s">
        <v>698</v>
      </c>
      <c r="C245" s="5" t="s">
        <v>699</v>
      </c>
      <c r="D245" s="4" t="s">
        <v>109</v>
      </c>
      <c r="E245" s="4" t="s">
        <v>68</v>
      </c>
      <c r="F245" s="5" t="s">
        <v>733</v>
      </c>
      <c r="G245" s="6" t="s">
        <v>735</v>
      </c>
      <c r="H245" s="5" t="s">
        <v>736</v>
      </c>
      <c r="I245" s="4">
        <v>200</v>
      </c>
      <c r="J245" s="5" t="s">
        <v>41</v>
      </c>
      <c r="K245" s="7">
        <v>15633.6</v>
      </c>
      <c r="L245" s="7">
        <v>15633.6</v>
      </c>
      <c r="M245" s="7">
        <v>0</v>
      </c>
      <c r="N245" s="14" t="s">
        <v>206</v>
      </c>
      <c r="O245" s="3" t="s">
        <v>207</v>
      </c>
      <c r="P245" s="3" t="s">
        <v>208</v>
      </c>
      <c r="Q245" s="3"/>
      <c r="R245" s="3"/>
      <c r="S245" s="3"/>
      <c r="U245" s="8"/>
      <c r="V245" s="8"/>
      <c r="W245" s="8"/>
      <c r="X245" s="9"/>
      <c r="Y245" s="9"/>
      <c r="Z245" s="9"/>
      <c r="AA245" s="11"/>
    </row>
    <row r="246" spans="1:30" ht="220.5" x14ac:dyDescent="0.2">
      <c r="A246" t="str">
        <f t="shared" si="3"/>
        <v>960090501 5 01 90000100</v>
      </c>
      <c r="B246" s="4" t="s">
        <v>698</v>
      </c>
      <c r="C246" s="5" t="s">
        <v>699</v>
      </c>
      <c r="D246" s="4" t="s">
        <v>109</v>
      </c>
      <c r="E246" s="4" t="s">
        <v>102</v>
      </c>
      <c r="F246" s="5" t="s">
        <v>110</v>
      </c>
      <c r="G246" s="6" t="s">
        <v>111</v>
      </c>
      <c r="H246" s="5" t="s">
        <v>31</v>
      </c>
      <c r="I246" s="4" t="s">
        <v>32</v>
      </c>
      <c r="J246" s="5" t="s">
        <v>33</v>
      </c>
      <c r="K246" s="7">
        <v>48743.7</v>
      </c>
      <c r="L246" s="7">
        <v>48751.8</v>
      </c>
      <c r="M246" s="7">
        <v>48776.1</v>
      </c>
      <c r="N246" s="14" t="s">
        <v>92</v>
      </c>
      <c r="O246" s="3" t="s">
        <v>693</v>
      </c>
      <c r="P246" s="3" t="s">
        <v>264</v>
      </c>
      <c r="Q246" s="3" t="s">
        <v>707</v>
      </c>
      <c r="R246" s="3" t="s">
        <v>38</v>
      </c>
      <c r="S246" s="3" t="s">
        <v>708</v>
      </c>
      <c r="U246" s="8"/>
      <c r="V246" s="8"/>
      <c r="W246" s="8"/>
      <c r="X246" s="9"/>
      <c r="Y246" s="9"/>
      <c r="Z246" s="9"/>
      <c r="AA246" s="11"/>
    </row>
    <row r="247" spans="1:30" ht="157.5" x14ac:dyDescent="0.2">
      <c r="A247" t="str">
        <f t="shared" si="3"/>
        <v>960090501 5 01 90000200</v>
      </c>
      <c r="B247" s="4" t="s">
        <v>698</v>
      </c>
      <c r="C247" s="5" t="s">
        <v>699</v>
      </c>
      <c r="D247" s="4" t="s">
        <v>109</v>
      </c>
      <c r="E247" s="4" t="s">
        <v>102</v>
      </c>
      <c r="F247" s="5" t="s">
        <v>110</v>
      </c>
      <c r="G247" s="6" t="s">
        <v>111</v>
      </c>
      <c r="H247" s="5" t="s">
        <v>31</v>
      </c>
      <c r="I247" s="4" t="s">
        <v>40</v>
      </c>
      <c r="J247" s="5" t="s">
        <v>41</v>
      </c>
      <c r="K247" s="7">
        <v>14235.8</v>
      </c>
      <c r="L247" s="7">
        <v>5734.8</v>
      </c>
      <c r="M247" s="7">
        <v>11262.1</v>
      </c>
      <c r="N247" s="14" t="s">
        <v>92</v>
      </c>
      <c r="O247" s="3" t="s">
        <v>693</v>
      </c>
      <c r="P247" s="3" t="s">
        <v>264</v>
      </c>
      <c r="Q247" s="3" t="s">
        <v>705</v>
      </c>
      <c r="R247" s="3" t="s">
        <v>38</v>
      </c>
      <c r="S247" s="3" t="s">
        <v>638</v>
      </c>
      <c r="U247" s="8"/>
      <c r="V247" s="8"/>
      <c r="W247" s="8"/>
      <c r="X247" s="9"/>
      <c r="Y247" s="9"/>
      <c r="Z247" s="9"/>
      <c r="AA247" s="11"/>
    </row>
    <row r="248" spans="1:30" ht="94.5" x14ac:dyDescent="0.2">
      <c r="A248" t="str">
        <f t="shared" si="3"/>
        <v>960090501 5 01 90000800</v>
      </c>
      <c r="B248" s="4" t="s">
        <v>698</v>
      </c>
      <c r="C248" s="5" t="s">
        <v>699</v>
      </c>
      <c r="D248" s="4" t="s">
        <v>109</v>
      </c>
      <c r="E248" s="4" t="s">
        <v>102</v>
      </c>
      <c r="F248" s="5" t="s">
        <v>110</v>
      </c>
      <c r="G248" s="6" t="s">
        <v>111</v>
      </c>
      <c r="H248" s="5" t="s">
        <v>31</v>
      </c>
      <c r="I248" s="4" t="s">
        <v>85</v>
      </c>
      <c r="J248" s="5" t="s">
        <v>56</v>
      </c>
      <c r="K248" s="7">
        <v>1832.6</v>
      </c>
      <c r="L248" s="7">
        <v>995.1</v>
      </c>
      <c r="M248" s="7">
        <v>1832.6</v>
      </c>
      <c r="N248" s="14" t="s">
        <v>57</v>
      </c>
      <c r="O248" s="3" t="s">
        <v>737</v>
      </c>
      <c r="P248" s="3" t="s">
        <v>59</v>
      </c>
      <c r="Q248" s="3" t="s">
        <v>60</v>
      </c>
      <c r="R248" s="3" t="s">
        <v>38</v>
      </c>
      <c r="S248" s="3" t="s">
        <v>61</v>
      </c>
      <c r="U248" s="8"/>
      <c r="V248" s="8"/>
      <c r="W248" s="8"/>
      <c r="X248" s="9"/>
      <c r="Y248" s="9"/>
      <c r="Z248" s="9"/>
      <c r="AA248" s="11"/>
    </row>
    <row r="249" spans="1:30" ht="220.5" x14ac:dyDescent="0.2">
      <c r="A249" t="str">
        <f t="shared" si="3"/>
        <v>960090601 К 04 90000100</v>
      </c>
      <c r="B249" s="4" t="s">
        <v>698</v>
      </c>
      <c r="C249" s="5" t="s">
        <v>699</v>
      </c>
      <c r="D249" s="4" t="s">
        <v>109</v>
      </c>
      <c r="E249" s="4" t="s">
        <v>124</v>
      </c>
      <c r="F249" s="5" t="s">
        <v>738</v>
      </c>
      <c r="G249" s="6" t="s">
        <v>739</v>
      </c>
      <c r="H249" s="5" t="s">
        <v>31</v>
      </c>
      <c r="I249" s="4">
        <v>100</v>
      </c>
      <c r="J249" s="5" t="s">
        <v>33</v>
      </c>
      <c r="K249" s="7">
        <v>52590</v>
      </c>
      <c r="L249" s="7">
        <v>52590</v>
      </c>
      <c r="M249" s="7">
        <v>52590</v>
      </c>
      <c r="N249" s="14" t="s">
        <v>92</v>
      </c>
      <c r="O249" s="3" t="s">
        <v>693</v>
      </c>
      <c r="P249" s="3" t="s">
        <v>264</v>
      </c>
      <c r="Q249" s="3" t="s">
        <v>707</v>
      </c>
      <c r="R249" s="3" t="s">
        <v>38</v>
      </c>
      <c r="S249" s="3" t="s">
        <v>708</v>
      </c>
      <c r="U249" s="8"/>
      <c r="V249" s="8"/>
      <c r="W249" s="8"/>
      <c r="X249" s="9"/>
      <c r="Y249" s="9"/>
      <c r="Z249" s="9"/>
      <c r="AA249" s="11"/>
    </row>
    <row r="250" spans="1:30" ht="157.5" x14ac:dyDescent="0.2">
      <c r="A250" t="str">
        <f t="shared" si="3"/>
        <v>960090601 К 04 90000200</v>
      </c>
      <c r="B250" s="4" t="s">
        <v>698</v>
      </c>
      <c r="C250" s="5" t="s">
        <v>699</v>
      </c>
      <c r="D250" s="4" t="s">
        <v>109</v>
      </c>
      <c r="E250" s="4" t="s">
        <v>124</v>
      </c>
      <c r="F250" s="5" t="s">
        <v>738</v>
      </c>
      <c r="G250" s="6" t="s">
        <v>739</v>
      </c>
      <c r="H250" s="5" t="s">
        <v>31</v>
      </c>
      <c r="I250" s="4">
        <v>200</v>
      </c>
      <c r="J250" s="5" t="s">
        <v>41</v>
      </c>
      <c r="K250" s="7">
        <v>83273.399999999994</v>
      </c>
      <c r="L250" s="7">
        <v>26140.3</v>
      </c>
      <c r="M250" s="7">
        <v>54076.800000000003</v>
      </c>
      <c r="N250" s="14" t="s">
        <v>92</v>
      </c>
      <c r="O250" s="3" t="s">
        <v>693</v>
      </c>
      <c r="P250" s="3" t="s">
        <v>264</v>
      </c>
      <c r="Q250" s="3" t="s">
        <v>705</v>
      </c>
      <c r="R250" s="3" t="s">
        <v>38</v>
      </c>
      <c r="S250" s="3" t="s">
        <v>638</v>
      </c>
      <c r="U250" s="8"/>
      <c r="V250" s="8"/>
      <c r="W250" s="8"/>
      <c r="X250" s="9"/>
      <c r="Y250" s="9"/>
      <c r="Z250" s="9"/>
      <c r="AA250" s="11"/>
    </row>
    <row r="251" spans="1:30" ht="157.5" x14ac:dyDescent="0.2">
      <c r="A251" t="str">
        <f t="shared" si="3"/>
        <v>960090601 К 04 90000600</v>
      </c>
      <c r="B251" s="4" t="s">
        <v>698</v>
      </c>
      <c r="C251" s="5" t="s">
        <v>699</v>
      </c>
      <c r="D251" s="4" t="s">
        <v>109</v>
      </c>
      <c r="E251" s="4" t="s">
        <v>124</v>
      </c>
      <c r="F251" s="5" t="s">
        <v>738</v>
      </c>
      <c r="G251" s="6" t="s">
        <v>739</v>
      </c>
      <c r="H251" s="5" t="s">
        <v>31</v>
      </c>
      <c r="I251" s="4">
        <v>600</v>
      </c>
      <c r="J251" s="5" t="s">
        <v>290</v>
      </c>
      <c r="K251" s="7">
        <v>1509.8</v>
      </c>
      <c r="L251" s="7">
        <v>1350.7</v>
      </c>
      <c r="M251" s="7">
        <v>1467.8</v>
      </c>
      <c r="N251" s="14" t="s">
        <v>92</v>
      </c>
      <c r="O251" s="3" t="s">
        <v>693</v>
      </c>
      <c r="P251" s="3" t="s">
        <v>264</v>
      </c>
      <c r="Q251" s="3" t="s">
        <v>705</v>
      </c>
      <c r="R251" s="3" t="s">
        <v>38</v>
      </c>
      <c r="S251" s="3" t="s">
        <v>638</v>
      </c>
      <c r="U251" s="8"/>
      <c r="V251" s="8"/>
      <c r="W251" s="8"/>
      <c r="X251" s="9"/>
      <c r="Y251" s="9"/>
      <c r="Z251" s="9"/>
      <c r="AA251" s="11"/>
    </row>
    <row r="252" spans="1:30" ht="110.25" x14ac:dyDescent="0.2">
      <c r="A252" t="str">
        <f t="shared" si="3"/>
        <v>960090601 К 04 90000800</v>
      </c>
      <c r="B252" s="4" t="s">
        <v>698</v>
      </c>
      <c r="C252" s="5" t="s">
        <v>699</v>
      </c>
      <c r="D252" s="4" t="s">
        <v>109</v>
      </c>
      <c r="E252" s="4" t="s">
        <v>124</v>
      </c>
      <c r="F252" s="5" t="s">
        <v>738</v>
      </c>
      <c r="G252" s="6" t="s">
        <v>739</v>
      </c>
      <c r="H252" s="5" t="s">
        <v>31</v>
      </c>
      <c r="I252" s="4">
        <v>800</v>
      </c>
      <c r="J252" s="5" t="s">
        <v>56</v>
      </c>
      <c r="K252" s="7">
        <v>561.4</v>
      </c>
      <c r="L252" s="7">
        <v>521.9</v>
      </c>
      <c r="M252" s="7">
        <v>961.1</v>
      </c>
      <c r="N252" s="14" t="s">
        <v>57</v>
      </c>
      <c r="O252" s="3" t="s">
        <v>737</v>
      </c>
      <c r="P252" s="3" t="s">
        <v>59</v>
      </c>
      <c r="Q252" s="3" t="s">
        <v>60</v>
      </c>
      <c r="R252" s="3" t="s">
        <v>38</v>
      </c>
      <c r="S252" s="3" t="s">
        <v>61</v>
      </c>
      <c r="U252" s="8"/>
      <c r="V252" s="8"/>
      <c r="W252" s="8"/>
      <c r="X252" s="9"/>
      <c r="Y252" s="9"/>
      <c r="Z252" s="9"/>
      <c r="AA252" s="11"/>
    </row>
    <row r="253" spans="1:30" ht="173.25" x14ac:dyDescent="0.2">
      <c r="A253" t="str">
        <f t="shared" si="3"/>
        <v>960090901 0 00 59800100</v>
      </c>
      <c r="B253" s="4" t="s">
        <v>698</v>
      </c>
      <c r="C253" s="5" t="s">
        <v>699</v>
      </c>
      <c r="D253" s="4" t="s">
        <v>109</v>
      </c>
      <c r="E253" s="4" t="s">
        <v>109</v>
      </c>
      <c r="F253" s="5" t="s">
        <v>740</v>
      </c>
      <c r="G253" s="6" t="s">
        <v>741</v>
      </c>
      <c r="H253" s="5" t="s">
        <v>742</v>
      </c>
      <c r="I253" s="4" t="s">
        <v>32</v>
      </c>
      <c r="J253" s="5" t="s">
        <v>33</v>
      </c>
      <c r="K253" s="7">
        <v>1114.9000000000001</v>
      </c>
      <c r="L253" s="7">
        <v>1114.9000000000001</v>
      </c>
      <c r="M253" s="7">
        <v>1114.9000000000001</v>
      </c>
      <c r="N253" s="3" t="s">
        <v>743</v>
      </c>
      <c r="O253" s="3" t="s">
        <v>744</v>
      </c>
      <c r="P253" s="3" t="s">
        <v>745</v>
      </c>
      <c r="Q253" s="3" t="s">
        <v>701</v>
      </c>
      <c r="R253" s="3" t="s">
        <v>38</v>
      </c>
      <c r="S253" s="3" t="s">
        <v>702</v>
      </c>
      <c r="U253" s="8"/>
      <c r="V253" s="8"/>
      <c r="W253" s="8"/>
      <c r="X253" s="9"/>
      <c r="Y253" s="9"/>
      <c r="Z253" s="9"/>
      <c r="AA253" s="11"/>
      <c r="AD253" s="11"/>
    </row>
    <row r="254" spans="1:30" ht="94.5" x14ac:dyDescent="0.2">
      <c r="A254" t="str">
        <f t="shared" si="3"/>
        <v>960090901 0 00 59800200</v>
      </c>
      <c r="B254" s="4" t="s">
        <v>698</v>
      </c>
      <c r="C254" s="5" t="s">
        <v>699</v>
      </c>
      <c r="D254" s="4" t="s">
        <v>109</v>
      </c>
      <c r="E254" s="4" t="s">
        <v>109</v>
      </c>
      <c r="F254" s="5" t="s">
        <v>740</v>
      </c>
      <c r="G254" s="6" t="s">
        <v>741</v>
      </c>
      <c r="H254" s="5" t="s">
        <v>742</v>
      </c>
      <c r="I254" s="4">
        <v>200</v>
      </c>
      <c r="J254" s="5" t="s">
        <v>41</v>
      </c>
      <c r="K254" s="7">
        <v>349.7</v>
      </c>
      <c r="L254" s="7">
        <v>415.7</v>
      </c>
      <c r="M254" s="7">
        <v>474.3</v>
      </c>
      <c r="N254" s="3" t="s">
        <v>743</v>
      </c>
      <c r="O254" s="3" t="s">
        <v>744</v>
      </c>
      <c r="P254" s="3" t="s">
        <v>745</v>
      </c>
      <c r="Q254" s="3" t="s">
        <v>701</v>
      </c>
      <c r="R254" s="3" t="s">
        <v>38</v>
      </c>
      <c r="S254" s="3" t="s">
        <v>702</v>
      </c>
      <c r="U254" s="8"/>
      <c r="V254" s="8"/>
      <c r="W254" s="8"/>
      <c r="X254" s="9"/>
      <c r="Y254" s="9"/>
      <c r="Z254" s="9"/>
      <c r="AA254" s="11"/>
      <c r="AD254" s="11"/>
    </row>
    <row r="255" spans="1:30" ht="220.5" x14ac:dyDescent="0.2">
      <c r="A255" t="str">
        <f t="shared" si="3"/>
        <v>960090901 5 02 90000100</v>
      </c>
      <c r="B255" s="4" t="s">
        <v>698</v>
      </c>
      <c r="C255" s="5" t="s">
        <v>699</v>
      </c>
      <c r="D255" s="4" t="s">
        <v>109</v>
      </c>
      <c r="E255" s="4" t="s">
        <v>109</v>
      </c>
      <c r="F255" s="5" t="s">
        <v>740</v>
      </c>
      <c r="G255" s="6" t="s">
        <v>746</v>
      </c>
      <c r="H255" s="5" t="s">
        <v>31</v>
      </c>
      <c r="I255" s="4" t="s">
        <v>32</v>
      </c>
      <c r="J255" s="5" t="s">
        <v>33</v>
      </c>
      <c r="K255" s="7">
        <v>72776.800000000003</v>
      </c>
      <c r="L255" s="7">
        <v>72776.800000000003</v>
      </c>
      <c r="M255" s="7">
        <v>72776.800000000003</v>
      </c>
      <c r="N255" s="14" t="s">
        <v>92</v>
      </c>
      <c r="O255" s="3" t="s">
        <v>693</v>
      </c>
      <c r="P255" s="3" t="s">
        <v>264</v>
      </c>
      <c r="Q255" s="3" t="s">
        <v>707</v>
      </c>
      <c r="R255" s="3" t="s">
        <v>38</v>
      </c>
      <c r="S255" s="3" t="s">
        <v>708</v>
      </c>
      <c r="U255" s="8"/>
      <c r="V255" s="8"/>
      <c r="W255" s="8"/>
      <c r="X255" s="9"/>
      <c r="Y255" s="9"/>
      <c r="Z255" s="9"/>
      <c r="AA255" s="11"/>
    </row>
    <row r="256" spans="1:30" ht="157.5" x14ac:dyDescent="0.2">
      <c r="A256" t="str">
        <f t="shared" si="3"/>
        <v>960090901 5 02 90000200</v>
      </c>
      <c r="B256" s="4" t="s">
        <v>698</v>
      </c>
      <c r="C256" s="5" t="s">
        <v>699</v>
      </c>
      <c r="D256" s="4" t="s">
        <v>109</v>
      </c>
      <c r="E256" s="4" t="s">
        <v>109</v>
      </c>
      <c r="F256" s="5" t="s">
        <v>740</v>
      </c>
      <c r="G256" s="6" t="s">
        <v>746</v>
      </c>
      <c r="H256" s="5" t="s">
        <v>31</v>
      </c>
      <c r="I256" s="4">
        <v>200</v>
      </c>
      <c r="J256" s="5" t="s">
        <v>41</v>
      </c>
      <c r="K256" s="7">
        <v>14576.6</v>
      </c>
      <c r="L256" s="7">
        <v>5625.9</v>
      </c>
      <c r="M256" s="7">
        <v>11648.2</v>
      </c>
      <c r="N256" s="14" t="s">
        <v>92</v>
      </c>
      <c r="O256" s="3" t="s">
        <v>693</v>
      </c>
      <c r="P256" s="3" t="s">
        <v>264</v>
      </c>
      <c r="Q256" s="3" t="s">
        <v>705</v>
      </c>
      <c r="R256" s="3" t="s">
        <v>38</v>
      </c>
      <c r="S256" s="3" t="s">
        <v>638</v>
      </c>
      <c r="U256" s="8"/>
      <c r="V256" s="8"/>
      <c r="W256" s="8"/>
      <c r="X256" s="9"/>
      <c r="Y256" s="9"/>
      <c r="Z256" s="9"/>
      <c r="AA256" s="11"/>
    </row>
    <row r="257" spans="1:30" ht="94.5" x14ac:dyDescent="0.2">
      <c r="A257" t="str">
        <f t="shared" si="3"/>
        <v>960090901 5 02 90000800</v>
      </c>
      <c r="B257" s="4" t="s">
        <v>698</v>
      </c>
      <c r="C257" s="5" t="s">
        <v>699</v>
      </c>
      <c r="D257" s="4" t="s">
        <v>109</v>
      </c>
      <c r="E257" s="4" t="s">
        <v>109</v>
      </c>
      <c r="F257" s="5" t="s">
        <v>740</v>
      </c>
      <c r="G257" s="6" t="s">
        <v>746</v>
      </c>
      <c r="H257" s="5" t="s">
        <v>31</v>
      </c>
      <c r="I257" s="4">
        <v>800</v>
      </c>
      <c r="J257" s="5" t="s">
        <v>56</v>
      </c>
      <c r="K257" s="7">
        <v>300</v>
      </c>
      <c r="L257" s="7">
        <v>162.9</v>
      </c>
      <c r="M257" s="7">
        <v>300</v>
      </c>
      <c r="N257" s="14" t="s">
        <v>57</v>
      </c>
      <c r="O257" s="3" t="s">
        <v>737</v>
      </c>
      <c r="P257" s="3" t="s">
        <v>59</v>
      </c>
      <c r="Q257" s="3" t="s">
        <v>60</v>
      </c>
      <c r="R257" s="3" t="s">
        <v>38</v>
      </c>
      <c r="S257" s="3" t="s">
        <v>61</v>
      </c>
      <c r="U257" s="8"/>
      <c r="V257" s="8"/>
      <c r="W257" s="8"/>
      <c r="X257" s="9"/>
      <c r="Y257" s="9"/>
      <c r="Z257" s="9"/>
      <c r="AA257" s="11"/>
    </row>
    <row r="258" spans="1:30" ht="126" x14ac:dyDescent="0.2">
      <c r="A258" t="str">
        <f t="shared" si="3"/>
        <v>960090901 5 02 R7520200</v>
      </c>
      <c r="B258" s="4" t="s">
        <v>698</v>
      </c>
      <c r="C258" s="5" t="s">
        <v>699</v>
      </c>
      <c r="D258" s="4" t="s">
        <v>109</v>
      </c>
      <c r="E258" s="4" t="s">
        <v>109</v>
      </c>
      <c r="F258" s="5" t="s">
        <v>740</v>
      </c>
      <c r="G258" s="6" t="s">
        <v>747</v>
      </c>
      <c r="H258" s="5" t="s">
        <v>748</v>
      </c>
      <c r="I258" s="4">
        <v>200</v>
      </c>
      <c r="J258" s="5" t="s">
        <v>41</v>
      </c>
      <c r="K258" s="7">
        <v>238442.74</v>
      </c>
      <c r="L258" s="7">
        <v>57582.32</v>
      </c>
      <c r="M258" s="7">
        <v>57688.84</v>
      </c>
      <c r="N258" s="3" t="s">
        <v>206</v>
      </c>
      <c r="O258" s="3" t="s">
        <v>207</v>
      </c>
      <c r="P258" s="3" t="s">
        <v>208</v>
      </c>
      <c r="Q258" s="3"/>
      <c r="R258" s="3"/>
      <c r="S258" s="3"/>
      <c r="U258" s="8"/>
      <c r="V258" s="8"/>
      <c r="W258" s="8"/>
      <c r="X258" s="9"/>
      <c r="Y258" s="9"/>
      <c r="Z258" s="9"/>
      <c r="AA258" s="11"/>
      <c r="AD258" s="11"/>
    </row>
    <row r="259" spans="1:30" ht="173.25" x14ac:dyDescent="0.2">
      <c r="A259" t="str">
        <f t="shared" si="3"/>
        <v>960090901 7 05 R1380300</v>
      </c>
      <c r="B259" s="4" t="s">
        <v>698</v>
      </c>
      <c r="C259" s="5" t="s">
        <v>699</v>
      </c>
      <c r="D259" s="4" t="s">
        <v>109</v>
      </c>
      <c r="E259" s="4" t="s">
        <v>109</v>
      </c>
      <c r="F259" s="5" t="s">
        <v>740</v>
      </c>
      <c r="G259" s="6" t="s">
        <v>749</v>
      </c>
      <c r="H259" s="5" t="s">
        <v>750</v>
      </c>
      <c r="I259" s="4">
        <v>300</v>
      </c>
      <c r="J259" s="5" t="s">
        <v>322</v>
      </c>
      <c r="K259" s="7">
        <v>29000</v>
      </c>
      <c r="L259" s="7">
        <v>29000</v>
      </c>
      <c r="M259" s="7">
        <v>29000</v>
      </c>
      <c r="N259" s="14" t="s">
        <v>206</v>
      </c>
      <c r="O259" s="3" t="s">
        <v>207</v>
      </c>
      <c r="P259" s="3" t="s">
        <v>208</v>
      </c>
      <c r="Q259" s="3"/>
      <c r="R259" s="3"/>
      <c r="S259" s="3"/>
      <c r="U259" s="8"/>
      <c r="V259" s="8"/>
      <c r="W259" s="8"/>
      <c r="X259" s="9"/>
      <c r="Y259" s="9"/>
      <c r="Z259" s="9"/>
      <c r="AA259" s="11"/>
    </row>
    <row r="260" spans="1:30" ht="78.75" x14ac:dyDescent="0.2">
      <c r="A260" t="str">
        <f t="shared" si="3"/>
        <v>960090901 9 11 90000200</v>
      </c>
      <c r="B260" s="4" t="s">
        <v>698</v>
      </c>
      <c r="C260" s="5" t="s">
        <v>699</v>
      </c>
      <c r="D260" s="4" t="s">
        <v>109</v>
      </c>
      <c r="E260" s="4" t="s">
        <v>109</v>
      </c>
      <c r="F260" s="5" t="s">
        <v>740</v>
      </c>
      <c r="G260" s="6" t="s">
        <v>751</v>
      </c>
      <c r="H260" s="5" t="s">
        <v>31</v>
      </c>
      <c r="I260" s="4">
        <v>200</v>
      </c>
      <c r="J260" s="5" t="s">
        <v>41</v>
      </c>
      <c r="K260" s="7">
        <v>0</v>
      </c>
      <c r="L260" s="7">
        <v>103</v>
      </c>
      <c r="M260" s="7">
        <v>408.4</v>
      </c>
      <c r="N260" s="3" t="s">
        <v>92</v>
      </c>
      <c r="O260" s="3" t="s">
        <v>693</v>
      </c>
      <c r="P260" s="3" t="s">
        <v>264</v>
      </c>
      <c r="Q260" s="3"/>
      <c r="R260" s="3"/>
      <c r="S260" s="3"/>
      <c r="U260" s="8"/>
      <c r="V260" s="8"/>
      <c r="W260" s="8"/>
      <c r="X260" s="9"/>
      <c r="Y260" s="9"/>
      <c r="Z260" s="9"/>
      <c r="AA260" s="11"/>
      <c r="AD260" s="11"/>
    </row>
    <row r="261" spans="1:30" ht="157.5" x14ac:dyDescent="0.2">
      <c r="A261" t="str">
        <f t="shared" si="3"/>
        <v>960090901 9 11 90000600</v>
      </c>
      <c r="B261" s="4" t="s">
        <v>698</v>
      </c>
      <c r="C261" s="5" t="s">
        <v>699</v>
      </c>
      <c r="D261" s="4" t="s">
        <v>109</v>
      </c>
      <c r="E261" s="4" t="s">
        <v>109</v>
      </c>
      <c r="F261" s="5" t="s">
        <v>740</v>
      </c>
      <c r="G261" s="6" t="s">
        <v>751</v>
      </c>
      <c r="H261" s="5" t="s">
        <v>31</v>
      </c>
      <c r="I261" s="4">
        <v>600</v>
      </c>
      <c r="J261" s="5" t="s">
        <v>290</v>
      </c>
      <c r="K261" s="7">
        <v>95864</v>
      </c>
      <c r="L261" s="7">
        <v>86144.8</v>
      </c>
      <c r="M261" s="7">
        <v>90079.7</v>
      </c>
      <c r="N261" s="14" t="s">
        <v>92</v>
      </c>
      <c r="O261" s="3" t="s">
        <v>693</v>
      </c>
      <c r="P261" s="3" t="s">
        <v>264</v>
      </c>
      <c r="Q261" s="3" t="s">
        <v>705</v>
      </c>
      <c r="R261" s="3" t="s">
        <v>38</v>
      </c>
      <c r="S261" s="3" t="s">
        <v>638</v>
      </c>
      <c r="U261" s="8"/>
      <c r="V261" s="8"/>
      <c r="W261" s="8"/>
      <c r="X261" s="9"/>
      <c r="Y261" s="9"/>
      <c r="Z261" s="9"/>
      <c r="AA261" s="11"/>
    </row>
    <row r="262" spans="1:30" ht="94.5" x14ac:dyDescent="0.2">
      <c r="A262" t="str">
        <f t="shared" si="3"/>
        <v>960090901 9 11 90000800</v>
      </c>
      <c r="B262" s="4" t="s">
        <v>698</v>
      </c>
      <c r="C262" s="5" t="s">
        <v>699</v>
      </c>
      <c r="D262" s="4" t="s">
        <v>109</v>
      </c>
      <c r="E262" s="4" t="s">
        <v>109</v>
      </c>
      <c r="F262" s="5" t="s">
        <v>740</v>
      </c>
      <c r="G262" s="6" t="s">
        <v>751</v>
      </c>
      <c r="H262" s="5" t="s">
        <v>31</v>
      </c>
      <c r="I262" s="4">
        <v>800</v>
      </c>
      <c r="J262" s="5" t="s">
        <v>56</v>
      </c>
      <c r="K262" s="7">
        <v>0</v>
      </c>
      <c r="L262" s="7">
        <v>37.4</v>
      </c>
      <c r="M262" s="7">
        <v>148.19999999999999</v>
      </c>
      <c r="N262" s="3" t="s">
        <v>57</v>
      </c>
      <c r="O262" s="3" t="s">
        <v>737</v>
      </c>
      <c r="P262" s="3" t="s">
        <v>59</v>
      </c>
      <c r="Q262" s="3"/>
      <c r="R262" s="3"/>
      <c r="S262" s="3"/>
      <c r="U262" s="8"/>
      <c r="V262" s="8"/>
      <c r="W262" s="8"/>
      <c r="X262" s="9"/>
      <c r="Y262" s="9"/>
      <c r="Z262" s="9"/>
      <c r="AA262" s="11"/>
      <c r="AD262" s="11"/>
    </row>
    <row r="263" spans="1:30" ht="220.5" x14ac:dyDescent="0.2">
      <c r="A263" t="str">
        <f t="shared" si="3"/>
        <v>960090901 9 13 90000100</v>
      </c>
      <c r="B263" s="4" t="s">
        <v>698</v>
      </c>
      <c r="C263" s="5" t="s">
        <v>699</v>
      </c>
      <c r="D263" s="4" t="s">
        <v>109</v>
      </c>
      <c r="E263" s="4" t="s">
        <v>109</v>
      </c>
      <c r="F263" s="5" t="s">
        <v>740</v>
      </c>
      <c r="G263" s="6" t="s">
        <v>704</v>
      </c>
      <c r="H263" s="5" t="s">
        <v>31</v>
      </c>
      <c r="I263" s="4">
        <v>100</v>
      </c>
      <c r="J263" s="5" t="s">
        <v>33</v>
      </c>
      <c r="K263" s="7">
        <v>17137.099999999999</v>
      </c>
      <c r="L263" s="7">
        <v>17137.099999999999</v>
      </c>
      <c r="M263" s="7">
        <v>17137.099999999999</v>
      </c>
      <c r="N263" s="14" t="s">
        <v>92</v>
      </c>
      <c r="O263" s="3" t="s">
        <v>693</v>
      </c>
      <c r="P263" s="3" t="s">
        <v>264</v>
      </c>
      <c r="Q263" s="3" t="s">
        <v>707</v>
      </c>
      <c r="R263" s="3" t="s">
        <v>38</v>
      </c>
      <c r="S263" s="3" t="s">
        <v>708</v>
      </c>
      <c r="U263" s="8"/>
      <c r="V263" s="8"/>
      <c r="W263" s="8"/>
      <c r="X263" s="9"/>
      <c r="Y263" s="9"/>
      <c r="Z263" s="9"/>
      <c r="AA263" s="11"/>
    </row>
    <row r="264" spans="1:30" ht="157.5" x14ac:dyDescent="0.2">
      <c r="A264" t="str">
        <f t="shared" ref="A264:A327" si="4">CONCATENATE(B264, D264, E264, G264, I264)</f>
        <v>960090901 9 13 90000200</v>
      </c>
      <c r="B264" s="4" t="s">
        <v>698</v>
      </c>
      <c r="C264" s="5" t="s">
        <v>699</v>
      </c>
      <c r="D264" s="4" t="s">
        <v>109</v>
      </c>
      <c r="E264" s="4" t="s">
        <v>109</v>
      </c>
      <c r="F264" s="5" t="s">
        <v>740</v>
      </c>
      <c r="G264" s="6" t="s">
        <v>704</v>
      </c>
      <c r="H264" s="5" t="s">
        <v>31</v>
      </c>
      <c r="I264" s="4">
        <v>200</v>
      </c>
      <c r="J264" s="5" t="s">
        <v>41</v>
      </c>
      <c r="K264" s="7">
        <v>1618.4</v>
      </c>
      <c r="L264" s="7">
        <v>382.4</v>
      </c>
      <c r="M264" s="7">
        <v>970.4</v>
      </c>
      <c r="N264" s="14" t="s">
        <v>92</v>
      </c>
      <c r="O264" s="3" t="s">
        <v>693</v>
      </c>
      <c r="P264" s="3" t="s">
        <v>264</v>
      </c>
      <c r="Q264" s="3" t="s">
        <v>705</v>
      </c>
      <c r="R264" s="3" t="s">
        <v>38</v>
      </c>
      <c r="S264" s="3" t="s">
        <v>638</v>
      </c>
      <c r="U264" s="8"/>
      <c r="V264" s="8"/>
      <c r="W264" s="8"/>
      <c r="X264" s="9"/>
      <c r="Y264" s="9"/>
      <c r="Z264" s="9"/>
      <c r="AA264" s="11"/>
    </row>
    <row r="265" spans="1:30" ht="157.5" x14ac:dyDescent="0.2">
      <c r="A265" t="str">
        <f t="shared" si="4"/>
        <v>960090901 9 13 90000600</v>
      </c>
      <c r="B265" s="4" t="s">
        <v>698</v>
      </c>
      <c r="C265" s="5" t="s">
        <v>699</v>
      </c>
      <c r="D265" s="4" t="s">
        <v>109</v>
      </c>
      <c r="E265" s="4" t="s">
        <v>109</v>
      </c>
      <c r="F265" s="5" t="s">
        <v>740</v>
      </c>
      <c r="G265" s="6" t="s">
        <v>704</v>
      </c>
      <c r="H265" s="5" t="s">
        <v>31</v>
      </c>
      <c r="I265" s="4">
        <v>600</v>
      </c>
      <c r="J265" s="5" t="s">
        <v>290</v>
      </c>
      <c r="K265" s="7">
        <v>22489.599999999999</v>
      </c>
      <c r="L265" s="7">
        <v>22489.599999999999</v>
      </c>
      <c r="M265" s="7">
        <v>22489.599999999999</v>
      </c>
      <c r="N265" s="14" t="s">
        <v>92</v>
      </c>
      <c r="O265" s="3" t="s">
        <v>693</v>
      </c>
      <c r="P265" s="3" t="s">
        <v>264</v>
      </c>
      <c r="Q265" s="3" t="s">
        <v>705</v>
      </c>
      <c r="R265" s="3" t="s">
        <v>38</v>
      </c>
      <c r="S265" s="3" t="s">
        <v>638</v>
      </c>
      <c r="U265" s="8"/>
      <c r="V265" s="8"/>
      <c r="W265" s="8"/>
      <c r="X265" s="9"/>
      <c r="Y265" s="9"/>
      <c r="Z265" s="9"/>
      <c r="AA265" s="11"/>
    </row>
    <row r="266" spans="1:30" ht="94.5" x14ac:dyDescent="0.2">
      <c r="A266" t="str">
        <f t="shared" si="4"/>
        <v>960090901 9 13 90000800</v>
      </c>
      <c r="B266" s="4" t="s">
        <v>698</v>
      </c>
      <c r="C266" s="5" t="s">
        <v>699</v>
      </c>
      <c r="D266" s="4" t="s">
        <v>109</v>
      </c>
      <c r="E266" s="4" t="s">
        <v>109</v>
      </c>
      <c r="F266" s="5" t="s">
        <v>740</v>
      </c>
      <c r="G266" s="6" t="s">
        <v>704</v>
      </c>
      <c r="H266" s="5" t="s">
        <v>31</v>
      </c>
      <c r="I266" s="4">
        <v>800</v>
      </c>
      <c r="J266" s="5" t="s">
        <v>56</v>
      </c>
      <c r="K266" s="7">
        <v>102</v>
      </c>
      <c r="L266" s="7">
        <v>71.900000000000006</v>
      </c>
      <c r="M266" s="7">
        <v>132.4</v>
      </c>
      <c r="N266" s="14" t="s">
        <v>57</v>
      </c>
      <c r="O266" s="3" t="s">
        <v>737</v>
      </c>
      <c r="P266" s="3" t="s">
        <v>59</v>
      </c>
      <c r="Q266" s="3" t="s">
        <v>60</v>
      </c>
      <c r="R266" s="3" t="s">
        <v>38</v>
      </c>
      <c r="S266" s="3" t="s">
        <v>61</v>
      </c>
      <c r="U266" s="8"/>
      <c r="V266" s="8"/>
      <c r="W266" s="8"/>
      <c r="X266" s="9"/>
      <c r="Y266" s="9"/>
      <c r="Z266" s="9"/>
      <c r="AA266" s="11"/>
    </row>
    <row r="267" spans="1:30" ht="204.75" x14ac:dyDescent="0.2">
      <c r="A267" t="str">
        <f t="shared" si="4"/>
        <v>960090901 Г 03 90000100</v>
      </c>
      <c r="B267" s="4" t="s">
        <v>698</v>
      </c>
      <c r="C267" s="5" t="s">
        <v>699</v>
      </c>
      <c r="D267" s="4" t="s">
        <v>109</v>
      </c>
      <c r="E267" s="4" t="s">
        <v>109</v>
      </c>
      <c r="F267" s="5" t="s">
        <v>740</v>
      </c>
      <c r="G267" s="6" t="s">
        <v>752</v>
      </c>
      <c r="H267" s="5" t="s">
        <v>31</v>
      </c>
      <c r="I267" s="4" t="s">
        <v>32</v>
      </c>
      <c r="J267" s="5" t="s">
        <v>33</v>
      </c>
      <c r="K267" s="7">
        <v>41195.800000000003</v>
      </c>
      <c r="L267" s="7">
        <v>40515.199999999997</v>
      </c>
      <c r="M267" s="7">
        <v>40554.199999999997</v>
      </c>
      <c r="N267" s="14" t="s">
        <v>49</v>
      </c>
      <c r="O267" s="3" t="s">
        <v>753</v>
      </c>
      <c r="P267" s="3" t="s">
        <v>51</v>
      </c>
      <c r="Q267" s="3" t="s">
        <v>754</v>
      </c>
      <c r="R267" s="3" t="s">
        <v>38</v>
      </c>
      <c r="S267" s="3" t="s">
        <v>755</v>
      </c>
      <c r="U267" s="8"/>
      <c r="V267" s="8"/>
      <c r="W267" s="8"/>
      <c r="X267" s="9"/>
      <c r="Y267" s="9"/>
      <c r="Z267" s="9"/>
      <c r="AA267" s="11"/>
    </row>
    <row r="268" spans="1:30" ht="157.5" x14ac:dyDescent="0.2">
      <c r="A268" t="str">
        <f t="shared" si="4"/>
        <v>960090901 Г 03 90000200</v>
      </c>
      <c r="B268" s="4" t="s">
        <v>698</v>
      </c>
      <c r="C268" s="5" t="s">
        <v>699</v>
      </c>
      <c r="D268" s="4" t="s">
        <v>109</v>
      </c>
      <c r="E268" s="4" t="s">
        <v>109</v>
      </c>
      <c r="F268" s="5" t="s">
        <v>740</v>
      </c>
      <c r="G268" s="6" t="s">
        <v>752</v>
      </c>
      <c r="H268" s="5" t="s">
        <v>31</v>
      </c>
      <c r="I268" s="4" t="s">
        <v>40</v>
      </c>
      <c r="J268" s="5" t="s">
        <v>41</v>
      </c>
      <c r="K268" s="7">
        <v>5966.1</v>
      </c>
      <c r="L268" s="7">
        <v>685.7</v>
      </c>
      <c r="M268" s="7">
        <v>1029.5999999999999</v>
      </c>
      <c r="N268" s="14" t="s">
        <v>49</v>
      </c>
      <c r="O268" s="3" t="s">
        <v>753</v>
      </c>
      <c r="P268" s="3" t="s">
        <v>51</v>
      </c>
      <c r="Q268" s="3" t="s">
        <v>756</v>
      </c>
      <c r="R268" s="3" t="s">
        <v>38</v>
      </c>
      <c r="S268" s="3" t="s">
        <v>638</v>
      </c>
      <c r="U268" s="8"/>
      <c r="V268" s="8"/>
      <c r="W268" s="8"/>
      <c r="X268" s="9"/>
      <c r="Y268" s="9"/>
      <c r="Z268" s="9"/>
      <c r="AA268" s="11"/>
    </row>
    <row r="269" spans="1:30" ht="78.75" x14ac:dyDescent="0.2">
      <c r="A269" t="str">
        <f t="shared" si="4"/>
        <v>960090901 Г 03 90000800</v>
      </c>
      <c r="B269" s="4" t="s">
        <v>698</v>
      </c>
      <c r="C269" s="5" t="s">
        <v>699</v>
      </c>
      <c r="D269" s="4" t="s">
        <v>109</v>
      </c>
      <c r="E269" s="4" t="s">
        <v>109</v>
      </c>
      <c r="F269" s="5" t="s">
        <v>740</v>
      </c>
      <c r="G269" s="6" t="s">
        <v>752</v>
      </c>
      <c r="H269" s="5" t="s">
        <v>31</v>
      </c>
      <c r="I269" s="4">
        <v>800</v>
      </c>
      <c r="J269" s="5" t="s">
        <v>56</v>
      </c>
      <c r="K269" s="7">
        <v>95</v>
      </c>
      <c r="L269" s="7">
        <v>24.4</v>
      </c>
      <c r="M269" s="7">
        <v>45</v>
      </c>
      <c r="N269" s="14" t="s">
        <v>49</v>
      </c>
      <c r="O269" s="3" t="s">
        <v>50</v>
      </c>
      <c r="P269" s="3" t="s">
        <v>51</v>
      </c>
      <c r="Q269" s="3" t="s">
        <v>701</v>
      </c>
      <c r="R269" s="3" t="s">
        <v>38</v>
      </c>
      <c r="S269" s="3" t="s">
        <v>702</v>
      </c>
      <c r="U269" s="8"/>
      <c r="V269" s="8"/>
      <c r="W269" s="8"/>
      <c r="X269" s="9"/>
      <c r="Y269" s="9"/>
      <c r="Z269" s="9"/>
      <c r="AA269" s="11"/>
    </row>
    <row r="270" spans="1:30" ht="220.5" x14ac:dyDescent="0.2">
      <c r="A270" t="str">
        <f t="shared" si="4"/>
        <v>960090901 Г 04 90000100</v>
      </c>
      <c r="B270" s="4" t="s">
        <v>698</v>
      </c>
      <c r="C270" s="5" t="s">
        <v>699</v>
      </c>
      <c r="D270" s="4" t="s">
        <v>109</v>
      </c>
      <c r="E270" s="4" t="s">
        <v>109</v>
      </c>
      <c r="F270" s="5" t="s">
        <v>740</v>
      </c>
      <c r="G270" s="6" t="s">
        <v>757</v>
      </c>
      <c r="H270" s="5" t="s">
        <v>31</v>
      </c>
      <c r="I270" s="4" t="s">
        <v>32</v>
      </c>
      <c r="J270" s="5" t="s">
        <v>33</v>
      </c>
      <c r="K270" s="7">
        <v>45403.3</v>
      </c>
      <c r="L270" s="7">
        <v>45384.800000000003</v>
      </c>
      <c r="M270" s="7">
        <v>45462.1</v>
      </c>
      <c r="N270" s="14" t="s">
        <v>92</v>
      </c>
      <c r="O270" s="3" t="s">
        <v>693</v>
      </c>
      <c r="P270" s="3" t="s">
        <v>264</v>
      </c>
      <c r="Q270" s="3" t="s">
        <v>758</v>
      </c>
      <c r="R270" s="3" t="s">
        <v>38</v>
      </c>
      <c r="S270" s="3" t="s">
        <v>759</v>
      </c>
      <c r="U270" s="8"/>
      <c r="V270" s="8"/>
      <c r="W270" s="8"/>
      <c r="X270" s="9"/>
      <c r="Y270" s="9"/>
      <c r="Z270" s="9"/>
      <c r="AA270" s="11"/>
    </row>
    <row r="271" spans="1:30" ht="157.5" x14ac:dyDescent="0.2">
      <c r="A271" t="str">
        <f t="shared" si="4"/>
        <v>960090901 Г 04 90000200</v>
      </c>
      <c r="B271" s="4" t="s">
        <v>698</v>
      </c>
      <c r="C271" s="5" t="s">
        <v>699</v>
      </c>
      <c r="D271" s="4" t="s">
        <v>109</v>
      </c>
      <c r="E271" s="4" t="s">
        <v>109</v>
      </c>
      <c r="F271" s="5" t="s">
        <v>740</v>
      </c>
      <c r="G271" s="6" t="s">
        <v>757</v>
      </c>
      <c r="H271" s="5" t="s">
        <v>31</v>
      </c>
      <c r="I271" s="4" t="s">
        <v>40</v>
      </c>
      <c r="J271" s="5" t="s">
        <v>41</v>
      </c>
      <c r="K271" s="7">
        <v>2867.4</v>
      </c>
      <c r="L271" s="7">
        <v>844</v>
      </c>
      <c r="M271" s="7">
        <v>1908.2</v>
      </c>
      <c r="N271" s="14" t="s">
        <v>92</v>
      </c>
      <c r="O271" s="3" t="s">
        <v>693</v>
      </c>
      <c r="P271" s="3" t="s">
        <v>264</v>
      </c>
      <c r="Q271" s="3" t="s">
        <v>705</v>
      </c>
      <c r="R271" s="3" t="s">
        <v>38</v>
      </c>
      <c r="S271" s="3" t="s">
        <v>638</v>
      </c>
      <c r="U271" s="8"/>
      <c r="V271" s="8"/>
      <c r="W271" s="8"/>
      <c r="X271" s="9"/>
      <c r="Y271" s="9"/>
      <c r="Z271" s="9"/>
      <c r="AA271" s="11"/>
    </row>
    <row r="272" spans="1:30" ht="110.25" x14ac:dyDescent="0.2">
      <c r="A272" t="str">
        <f t="shared" si="4"/>
        <v>960090901 Г 04 90000800</v>
      </c>
      <c r="B272" s="4" t="s">
        <v>698</v>
      </c>
      <c r="C272" s="5" t="s">
        <v>699</v>
      </c>
      <c r="D272" s="4" t="s">
        <v>109</v>
      </c>
      <c r="E272" s="4" t="s">
        <v>109</v>
      </c>
      <c r="F272" s="5" t="s">
        <v>740</v>
      </c>
      <c r="G272" s="6" t="s">
        <v>757</v>
      </c>
      <c r="H272" s="5" t="s">
        <v>31</v>
      </c>
      <c r="I272" s="4" t="s">
        <v>85</v>
      </c>
      <c r="J272" s="5" t="s">
        <v>56</v>
      </c>
      <c r="K272" s="7">
        <v>166.6</v>
      </c>
      <c r="L272" s="7">
        <v>90.5</v>
      </c>
      <c r="M272" s="7">
        <v>166.6</v>
      </c>
      <c r="N272" s="14" t="s">
        <v>760</v>
      </c>
      <c r="O272" s="3" t="s">
        <v>761</v>
      </c>
      <c r="P272" s="3" t="s">
        <v>59</v>
      </c>
      <c r="Q272" s="3" t="s">
        <v>60</v>
      </c>
      <c r="R272" s="3" t="s">
        <v>38</v>
      </c>
      <c r="S272" s="3" t="s">
        <v>61</v>
      </c>
      <c r="U272" s="8"/>
      <c r="V272" s="8"/>
      <c r="W272" s="8"/>
      <c r="X272" s="9"/>
      <c r="Y272" s="9"/>
      <c r="Z272" s="9"/>
      <c r="AA272" s="11"/>
    </row>
    <row r="273" spans="1:30" ht="110.25" x14ac:dyDescent="0.2">
      <c r="A273" t="str">
        <f t="shared" si="4"/>
        <v>960090901 Г N7 51140200</v>
      </c>
      <c r="B273" s="4" t="s">
        <v>698</v>
      </c>
      <c r="C273" s="5" t="s">
        <v>699</v>
      </c>
      <c r="D273" s="4" t="s">
        <v>109</v>
      </c>
      <c r="E273" s="4" t="s">
        <v>109</v>
      </c>
      <c r="F273" s="5" t="s">
        <v>740</v>
      </c>
      <c r="G273" s="6" t="s">
        <v>762</v>
      </c>
      <c r="H273" s="5" t="s">
        <v>763</v>
      </c>
      <c r="I273" s="4" t="s">
        <v>40</v>
      </c>
      <c r="J273" s="5" t="s">
        <v>41</v>
      </c>
      <c r="K273" s="7">
        <v>31577.58</v>
      </c>
      <c r="L273" s="7">
        <v>34768.99</v>
      </c>
      <c r="M273" s="7">
        <v>0</v>
      </c>
      <c r="N273" s="14" t="s">
        <v>206</v>
      </c>
      <c r="O273" s="3" t="s">
        <v>207</v>
      </c>
      <c r="P273" s="3" t="s">
        <v>208</v>
      </c>
      <c r="Q273" s="3"/>
      <c r="R273" s="3"/>
      <c r="S273" s="3"/>
      <c r="U273" s="8"/>
      <c r="V273" s="8"/>
      <c r="W273" s="8"/>
      <c r="X273" s="9"/>
      <c r="Y273" s="9"/>
      <c r="Z273" s="9"/>
      <c r="AA273" s="11"/>
    </row>
    <row r="274" spans="1:30" ht="78.75" x14ac:dyDescent="0.2">
      <c r="A274" t="str">
        <f t="shared" si="4"/>
        <v>960090901 К 06 R2020200</v>
      </c>
      <c r="B274" s="4" t="s">
        <v>698</v>
      </c>
      <c r="C274" s="5" t="s">
        <v>699</v>
      </c>
      <c r="D274" s="4" t="s">
        <v>109</v>
      </c>
      <c r="E274" s="4" t="s">
        <v>109</v>
      </c>
      <c r="F274" s="5" t="s">
        <v>740</v>
      </c>
      <c r="G274" s="6" t="s">
        <v>764</v>
      </c>
      <c r="H274" s="5" t="s">
        <v>765</v>
      </c>
      <c r="I274" s="4">
        <v>200</v>
      </c>
      <c r="J274" s="5" t="s">
        <v>41</v>
      </c>
      <c r="K274" s="7">
        <v>13591.37</v>
      </c>
      <c r="L274" s="7">
        <v>13591.37</v>
      </c>
      <c r="M274" s="7">
        <v>13596.32</v>
      </c>
      <c r="N274" s="14" t="s">
        <v>206</v>
      </c>
      <c r="O274" s="3" t="s">
        <v>207</v>
      </c>
      <c r="P274" s="3" t="s">
        <v>208</v>
      </c>
      <c r="Q274" s="3"/>
      <c r="R274" s="3"/>
      <c r="S274" s="3"/>
      <c r="U274" s="8"/>
      <c r="V274" s="8"/>
      <c r="W274" s="8"/>
      <c r="X274" s="9"/>
      <c r="Y274" s="9"/>
      <c r="Z274" s="9"/>
      <c r="AA274" s="11"/>
    </row>
    <row r="275" spans="1:30" ht="157.5" x14ac:dyDescent="0.2">
      <c r="A275" t="str">
        <f t="shared" si="4"/>
        <v>960090901 К 07 25073200</v>
      </c>
      <c r="B275" s="4" t="s">
        <v>698</v>
      </c>
      <c r="C275" s="5" t="s">
        <v>699</v>
      </c>
      <c r="D275" s="4" t="s">
        <v>109</v>
      </c>
      <c r="E275" s="4" t="s">
        <v>109</v>
      </c>
      <c r="F275" s="5" t="s">
        <v>740</v>
      </c>
      <c r="G275" s="6" t="s">
        <v>766</v>
      </c>
      <c r="H275" s="5" t="s">
        <v>767</v>
      </c>
      <c r="I275" s="4">
        <v>200</v>
      </c>
      <c r="J275" s="5" t="s">
        <v>41</v>
      </c>
      <c r="K275" s="7">
        <v>8823</v>
      </c>
      <c r="L275" s="7">
        <v>2516.9</v>
      </c>
      <c r="M275" s="7">
        <v>5293.8</v>
      </c>
      <c r="N275" s="14" t="s">
        <v>92</v>
      </c>
      <c r="O275" s="3" t="s">
        <v>693</v>
      </c>
      <c r="P275" s="3" t="s">
        <v>264</v>
      </c>
      <c r="Q275" s="3" t="s">
        <v>705</v>
      </c>
      <c r="R275" s="3" t="s">
        <v>38</v>
      </c>
      <c r="S275" s="3" t="s">
        <v>638</v>
      </c>
      <c r="U275" s="8"/>
      <c r="V275" s="8"/>
      <c r="W275" s="8"/>
      <c r="X275" s="9"/>
      <c r="Y275" s="9"/>
      <c r="Z275" s="9"/>
      <c r="AA275" s="11"/>
    </row>
    <row r="276" spans="1:30" ht="157.5" x14ac:dyDescent="0.2">
      <c r="A276" t="str">
        <f t="shared" si="4"/>
        <v>960090901 К 07 25079200</v>
      </c>
      <c r="B276" s="4" t="s">
        <v>698</v>
      </c>
      <c r="C276" s="5" t="s">
        <v>699</v>
      </c>
      <c r="D276" s="4" t="s">
        <v>109</v>
      </c>
      <c r="E276" s="4" t="s">
        <v>109</v>
      </c>
      <c r="F276" s="5" t="s">
        <v>740</v>
      </c>
      <c r="G276" s="6" t="s">
        <v>768</v>
      </c>
      <c r="H276" s="5" t="s">
        <v>769</v>
      </c>
      <c r="I276" s="4">
        <v>200</v>
      </c>
      <c r="J276" s="5" t="s">
        <v>41</v>
      </c>
      <c r="K276" s="7">
        <v>6584.1</v>
      </c>
      <c r="L276" s="7">
        <v>1878.2</v>
      </c>
      <c r="M276" s="7">
        <v>3950.5</v>
      </c>
      <c r="N276" s="14" t="s">
        <v>92</v>
      </c>
      <c r="O276" s="3" t="s">
        <v>693</v>
      </c>
      <c r="P276" s="3" t="s">
        <v>264</v>
      </c>
      <c r="Q276" s="3" t="s">
        <v>705</v>
      </c>
      <c r="R276" s="3" t="s">
        <v>38</v>
      </c>
      <c r="S276" s="3" t="s">
        <v>638</v>
      </c>
      <c r="U276" s="8"/>
      <c r="V276" s="8"/>
      <c r="W276" s="8"/>
      <c r="X276" s="9"/>
      <c r="Y276" s="9"/>
      <c r="Z276" s="9"/>
      <c r="AA276" s="11"/>
    </row>
    <row r="277" spans="1:30" ht="78.75" x14ac:dyDescent="0.2">
      <c r="A277" t="str">
        <f t="shared" si="4"/>
        <v>960090901 К 07 R3850200</v>
      </c>
      <c r="B277" s="4" t="s">
        <v>698</v>
      </c>
      <c r="C277" s="5" t="s">
        <v>699</v>
      </c>
      <c r="D277" s="4" t="s">
        <v>109</v>
      </c>
      <c r="E277" s="4" t="s">
        <v>109</v>
      </c>
      <c r="F277" s="5" t="s">
        <v>740</v>
      </c>
      <c r="G277" s="6" t="s">
        <v>770</v>
      </c>
      <c r="H277" s="5" t="s">
        <v>771</v>
      </c>
      <c r="I277" s="4">
        <v>200</v>
      </c>
      <c r="J277" s="5" t="s">
        <v>41</v>
      </c>
      <c r="K277" s="7">
        <v>22010.84</v>
      </c>
      <c r="L277" s="7">
        <v>22012.84</v>
      </c>
      <c r="M277" s="7">
        <v>22029.68</v>
      </c>
      <c r="N277" s="14" t="s">
        <v>206</v>
      </c>
      <c r="O277" s="3" t="s">
        <v>207</v>
      </c>
      <c r="P277" s="3" t="s">
        <v>208</v>
      </c>
      <c r="Q277" s="3"/>
      <c r="R277" s="3"/>
      <c r="S277" s="3"/>
      <c r="U277" s="8"/>
      <c r="V277" s="8"/>
      <c r="W277" s="8"/>
      <c r="X277" s="9"/>
      <c r="Y277" s="9"/>
      <c r="Z277" s="9"/>
      <c r="AA277" s="11"/>
      <c r="AD277" s="11"/>
    </row>
    <row r="278" spans="1:30" ht="78.75" x14ac:dyDescent="0.2">
      <c r="A278" t="str">
        <f t="shared" si="4"/>
        <v>960090901 К 08 90000600</v>
      </c>
      <c r="B278" s="4" t="s">
        <v>698</v>
      </c>
      <c r="C278" s="5" t="s">
        <v>699</v>
      </c>
      <c r="D278" s="4" t="s">
        <v>109</v>
      </c>
      <c r="E278" s="4" t="s">
        <v>109</v>
      </c>
      <c r="F278" s="5" t="s">
        <v>740</v>
      </c>
      <c r="G278" s="6" t="s">
        <v>710</v>
      </c>
      <c r="H278" s="5" t="s">
        <v>31</v>
      </c>
      <c r="I278" s="4">
        <v>600</v>
      </c>
      <c r="J278" s="5" t="s">
        <v>290</v>
      </c>
      <c r="K278" s="7">
        <v>21713.5</v>
      </c>
      <c r="L278" s="7">
        <v>20807.099999999999</v>
      </c>
      <c r="M278" s="7">
        <v>21633.5</v>
      </c>
      <c r="N278" s="14" t="s">
        <v>92</v>
      </c>
      <c r="O278" s="3" t="s">
        <v>693</v>
      </c>
      <c r="P278" s="3" t="s">
        <v>264</v>
      </c>
      <c r="Q278" s="3"/>
      <c r="R278" s="3"/>
      <c r="S278" s="3"/>
      <c r="U278" s="8"/>
      <c r="V278" s="8"/>
      <c r="W278" s="8"/>
      <c r="X278" s="9"/>
      <c r="Y278" s="9"/>
      <c r="Z278" s="9"/>
      <c r="AA278" s="11"/>
      <c r="AD278" s="11"/>
    </row>
    <row r="279" spans="1:30" ht="78.75" x14ac:dyDescent="0.2">
      <c r="A279" t="str">
        <f t="shared" si="4"/>
        <v>960090901 К 08 R2010200</v>
      </c>
      <c r="B279" s="4" t="s">
        <v>698</v>
      </c>
      <c r="C279" s="5" t="s">
        <v>699</v>
      </c>
      <c r="D279" s="4" t="s">
        <v>109</v>
      </c>
      <c r="E279" s="4" t="s">
        <v>109</v>
      </c>
      <c r="F279" s="5" t="s">
        <v>740</v>
      </c>
      <c r="G279" s="6" t="s">
        <v>772</v>
      </c>
      <c r="H279" s="5" t="s">
        <v>773</v>
      </c>
      <c r="I279" s="4">
        <v>200</v>
      </c>
      <c r="J279" s="5" t="s">
        <v>41</v>
      </c>
      <c r="K279" s="7">
        <v>19567.89</v>
      </c>
      <c r="L279" s="7">
        <v>19567.89</v>
      </c>
      <c r="M279" s="7">
        <v>19610</v>
      </c>
      <c r="N279" s="14" t="s">
        <v>206</v>
      </c>
      <c r="O279" s="3" t="s">
        <v>207</v>
      </c>
      <c r="P279" s="3" t="s">
        <v>208</v>
      </c>
      <c r="Q279" s="3"/>
      <c r="R279" s="3"/>
      <c r="S279" s="3"/>
      <c r="U279" s="8"/>
      <c r="V279" s="8"/>
      <c r="W279" s="8"/>
      <c r="X279" s="9"/>
      <c r="Y279" s="9"/>
      <c r="Z279" s="9"/>
      <c r="AA279" s="11"/>
    </row>
    <row r="280" spans="1:30" ht="157.5" x14ac:dyDescent="0.2">
      <c r="A280" t="str">
        <f t="shared" si="4"/>
        <v>960090901 К 14 90000600</v>
      </c>
      <c r="B280" s="4" t="s">
        <v>698</v>
      </c>
      <c r="C280" s="5" t="s">
        <v>699</v>
      </c>
      <c r="D280" s="4" t="s">
        <v>109</v>
      </c>
      <c r="E280" s="4" t="s">
        <v>109</v>
      </c>
      <c r="F280" s="5" t="s">
        <v>740</v>
      </c>
      <c r="G280" s="6" t="s">
        <v>723</v>
      </c>
      <c r="H280" s="5" t="s">
        <v>31</v>
      </c>
      <c r="I280" s="4">
        <v>600</v>
      </c>
      <c r="J280" s="5" t="s">
        <v>290</v>
      </c>
      <c r="K280" s="7">
        <v>68806.399999999994</v>
      </c>
      <c r="L280" s="7">
        <v>62709</v>
      </c>
      <c r="M280" s="7">
        <v>66523.199999999997</v>
      </c>
      <c r="N280" s="14" t="s">
        <v>92</v>
      </c>
      <c r="O280" s="3" t="s">
        <v>693</v>
      </c>
      <c r="P280" s="3" t="s">
        <v>264</v>
      </c>
      <c r="Q280" s="3" t="s">
        <v>705</v>
      </c>
      <c r="R280" s="3" t="s">
        <v>38</v>
      </c>
      <c r="S280" s="3" t="s">
        <v>638</v>
      </c>
      <c r="U280" s="8"/>
      <c r="V280" s="8"/>
      <c r="W280" s="8"/>
      <c r="X280" s="9"/>
      <c r="Y280" s="9"/>
      <c r="Z280" s="9"/>
      <c r="AA280" s="11"/>
    </row>
    <row r="281" spans="1:30" ht="78.75" x14ac:dyDescent="0.2">
      <c r="A281" t="str">
        <f t="shared" si="4"/>
        <v>960090901 К 15 90000600</v>
      </c>
      <c r="B281" s="4" t="s">
        <v>698</v>
      </c>
      <c r="C281" s="5" t="s">
        <v>699</v>
      </c>
      <c r="D281" s="4" t="s">
        <v>109</v>
      </c>
      <c r="E281" s="4" t="s">
        <v>109</v>
      </c>
      <c r="F281" s="5" t="s">
        <v>740</v>
      </c>
      <c r="G281" s="6" t="s">
        <v>774</v>
      </c>
      <c r="H281" s="5" t="s">
        <v>31</v>
      </c>
      <c r="I281" s="4">
        <v>600</v>
      </c>
      <c r="J281" s="5" t="s">
        <v>290</v>
      </c>
      <c r="K281" s="7">
        <v>89843.7</v>
      </c>
      <c r="L281" s="7">
        <v>80307.5</v>
      </c>
      <c r="M281" s="7">
        <v>87511.8</v>
      </c>
      <c r="N281" s="14" t="s">
        <v>92</v>
      </c>
      <c r="O281" s="3" t="s">
        <v>693</v>
      </c>
      <c r="P281" s="3" t="s">
        <v>264</v>
      </c>
      <c r="Q281" s="3"/>
      <c r="R281" s="3"/>
      <c r="S281" s="3"/>
      <c r="U281" s="8"/>
      <c r="V281" s="8"/>
      <c r="W281" s="8"/>
      <c r="X281" s="9"/>
      <c r="Y281" s="9"/>
      <c r="Z281" s="9"/>
      <c r="AA281" s="11"/>
      <c r="AD281" s="11"/>
    </row>
    <row r="282" spans="1:30" ht="78.75" x14ac:dyDescent="0.2">
      <c r="A282" t="str">
        <f t="shared" si="4"/>
        <v>960090901 К N9 53650200</v>
      </c>
      <c r="B282" s="4" t="s">
        <v>698</v>
      </c>
      <c r="C282" s="5" t="s">
        <v>699</v>
      </c>
      <c r="D282" s="4" t="s">
        <v>109</v>
      </c>
      <c r="E282" s="4" t="s">
        <v>109</v>
      </c>
      <c r="F282" s="5" t="s">
        <v>740</v>
      </c>
      <c r="G282" s="6" t="s">
        <v>316</v>
      </c>
      <c r="H282" s="5" t="s">
        <v>775</v>
      </c>
      <c r="I282" s="4">
        <v>200</v>
      </c>
      <c r="J282" s="5" t="s">
        <v>41</v>
      </c>
      <c r="K282" s="7">
        <v>106362.79</v>
      </c>
      <c r="L282" s="7">
        <v>63576.14</v>
      </c>
      <c r="M282" s="7">
        <v>0</v>
      </c>
      <c r="N282" s="3" t="s">
        <v>206</v>
      </c>
      <c r="O282" s="3" t="s">
        <v>207</v>
      </c>
      <c r="P282" s="3" t="s">
        <v>208</v>
      </c>
      <c r="Q282" s="3"/>
      <c r="R282" s="3"/>
      <c r="S282" s="3"/>
      <c r="U282" s="8"/>
      <c r="V282" s="8"/>
      <c r="W282" s="8"/>
      <c r="X282" s="9"/>
      <c r="Y282" s="9"/>
      <c r="Z282" s="9"/>
      <c r="AA282" s="11"/>
      <c r="AD282" s="11"/>
    </row>
    <row r="283" spans="1:30" ht="78.75" x14ac:dyDescent="0.2">
      <c r="A283" t="str">
        <f t="shared" si="4"/>
        <v>960090901 К N9 53650600</v>
      </c>
      <c r="B283" s="4" t="s">
        <v>698</v>
      </c>
      <c r="C283" s="5" t="s">
        <v>699</v>
      </c>
      <c r="D283" s="4" t="s">
        <v>109</v>
      </c>
      <c r="E283" s="4" t="s">
        <v>109</v>
      </c>
      <c r="F283" s="5" t="s">
        <v>740</v>
      </c>
      <c r="G283" s="6" t="s">
        <v>316</v>
      </c>
      <c r="H283" s="5" t="s">
        <v>775</v>
      </c>
      <c r="I283" s="4">
        <v>600</v>
      </c>
      <c r="J283" s="5" t="s">
        <v>290</v>
      </c>
      <c r="K283" s="7">
        <v>147229.56</v>
      </c>
      <c r="L283" s="7">
        <v>138540.62</v>
      </c>
      <c r="M283" s="7">
        <v>0</v>
      </c>
      <c r="N283" s="3" t="s">
        <v>206</v>
      </c>
      <c r="O283" s="3" t="s">
        <v>207</v>
      </c>
      <c r="P283" s="3" t="s">
        <v>208</v>
      </c>
      <c r="Q283" s="3"/>
      <c r="R283" s="3"/>
      <c r="S283" s="3"/>
      <c r="U283" s="8"/>
      <c r="V283" s="8"/>
      <c r="W283" s="8"/>
      <c r="X283" s="9"/>
      <c r="Y283" s="9"/>
      <c r="Z283" s="9"/>
      <c r="AA283" s="11"/>
      <c r="AD283" s="11"/>
    </row>
    <row r="284" spans="1:30" ht="78.75" x14ac:dyDescent="0.2">
      <c r="A284" t="str">
        <f t="shared" si="4"/>
        <v>960090908 5 00 90000200</v>
      </c>
      <c r="B284" s="19" t="s">
        <v>698</v>
      </c>
      <c r="C284" s="20" t="s">
        <v>699</v>
      </c>
      <c r="D284" s="19" t="s">
        <v>109</v>
      </c>
      <c r="E284" s="19" t="s">
        <v>109</v>
      </c>
      <c r="F284" s="20" t="s">
        <v>740</v>
      </c>
      <c r="G284" s="21" t="s">
        <v>776</v>
      </c>
      <c r="H284" s="20" t="s">
        <v>31</v>
      </c>
      <c r="I284" s="19">
        <v>200</v>
      </c>
      <c r="J284" s="20" t="s">
        <v>41</v>
      </c>
      <c r="K284" s="22">
        <v>3322.4</v>
      </c>
      <c r="L284" s="22">
        <v>3487.3</v>
      </c>
      <c r="M284" s="22">
        <v>3487.3</v>
      </c>
      <c r="N284" s="25"/>
      <c r="O284" s="23"/>
      <c r="P284" s="23"/>
      <c r="Q284" s="23" t="s">
        <v>76</v>
      </c>
      <c r="R284" s="23" t="s">
        <v>38</v>
      </c>
      <c r="S284" s="23" t="s">
        <v>777</v>
      </c>
      <c r="U284" s="8"/>
      <c r="V284" s="8"/>
      <c r="W284" s="8"/>
      <c r="X284" s="9"/>
      <c r="Y284" s="9"/>
      <c r="Z284" s="9"/>
      <c r="AA284" s="11"/>
    </row>
    <row r="285" spans="1:30" ht="110.25" x14ac:dyDescent="0.2">
      <c r="A285" t="str">
        <f t="shared" si="4"/>
        <v>960100301 К 10 F0930300</v>
      </c>
      <c r="B285" s="4" t="s">
        <v>698</v>
      </c>
      <c r="C285" s="5" t="s">
        <v>699</v>
      </c>
      <c r="D285" s="4" t="s">
        <v>255</v>
      </c>
      <c r="E285" s="4" t="s">
        <v>62</v>
      </c>
      <c r="F285" s="5" t="s">
        <v>318</v>
      </c>
      <c r="G285" s="6" t="s">
        <v>778</v>
      </c>
      <c r="H285" s="5" t="s">
        <v>779</v>
      </c>
      <c r="I285" s="4" t="s">
        <v>321</v>
      </c>
      <c r="J285" s="5" t="s">
        <v>322</v>
      </c>
      <c r="K285" s="7">
        <v>4448268.4000000004</v>
      </c>
      <c r="L285" s="7">
        <v>4773933.3</v>
      </c>
      <c r="M285" s="7">
        <v>5089809.7</v>
      </c>
      <c r="N285" s="14" t="s">
        <v>780</v>
      </c>
      <c r="O285" s="3" t="s">
        <v>781</v>
      </c>
      <c r="P285" s="3" t="s">
        <v>782</v>
      </c>
      <c r="Q285" s="3" t="s">
        <v>701</v>
      </c>
      <c r="R285" s="3" t="s">
        <v>783</v>
      </c>
      <c r="S285" s="3" t="s">
        <v>784</v>
      </c>
      <c r="U285" s="8"/>
      <c r="V285" s="8"/>
      <c r="W285" s="8"/>
      <c r="X285" s="9"/>
      <c r="Y285" s="9"/>
      <c r="Z285" s="9"/>
      <c r="AA285" s="11"/>
    </row>
    <row r="286" spans="1:30" ht="236.25" x14ac:dyDescent="0.2">
      <c r="A286" t="str">
        <f t="shared" si="4"/>
        <v>960100303 3 01 40190300</v>
      </c>
      <c r="B286" s="4" t="s">
        <v>698</v>
      </c>
      <c r="C286" s="5" t="s">
        <v>699</v>
      </c>
      <c r="D286" s="4" t="s">
        <v>255</v>
      </c>
      <c r="E286" s="4" t="s">
        <v>62</v>
      </c>
      <c r="F286" s="5" t="s">
        <v>318</v>
      </c>
      <c r="G286" s="6" t="s">
        <v>785</v>
      </c>
      <c r="H286" s="5" t="s">
        <v>786</v>
      </c>
      <c r="I286" s="4">
        <v>300</v>
      </c>
      <c r="J286" s="5" t="s">
        <v>322</v>
      </c>
      <c r="K286" s="7">
        <v>16308.8</v>
      </c>
      <c r="L286" s="7">
        <v>16308.8</v>
      </c>
      <c r="M286" s="7">
        <v>16308.8</v>
      </c>
      <c r="N286" s="14"/>
      <c r="O286" s="3"/>
      <c r="P286" s="12"/>
      <c r="Q286" s="3" t="s">
        <v>787</v>
      </c>
      <c r="R286" s="3" t="s">
        <v>38</v>
      </c>
      <c r="S286" s="12" t="s">
        <v>788</v>
      </c>
      <c r="U286" s="8"/>
      <c r="V286" s="8"/>
      <c r="W286" s="8"/>
      <c r="X286" s="9"/>
      <c r="Y286" s="9"/>
      <c r="Z286" s="9"/>
      <c r="AA286" s="11"/>
      <c r="AD286" s="11"/>
    </row>
    <row r="287" spans="1:30" ht="110.25" x14ac:dyDescent="0.2">
      <c r="A287" t="str">
        <f t="shared" si="4"/>
        <v>961011308 1 00 25130300</v>
      </c>
      <c r="B287" s="19" t="s">
        <v>789</v>
      </c>
      <c r="C287" s="20" t="s">
        <v>790</v>
      </c>
      <c r="D287" s="19" t="s">
        <v>27</v>
      </c>
      <c r="E287" s="19" t="s">
        <v>28</v>
      </c>
      <c r="F287" s="20" t="s">
        <v>29</v>
      </c>
      <c r="G287" s="21" t="s">
        <v>791</v>
      </c>
      <c r="H287" s="20" t="s">
        <v>792</v>
      </c>
      <c r="I287" s="19">
        <v>300</v>
      </c>
      <c r="J287" s="20" t="s">
        <v>322</v>
      </c>
      <c r="K287" s="22">
        <v>200</v>
      </c>
      <c r="L287" s="22">
        <v>200</v>
      </c>
      <c r="M287" s="22">
        <v>200</v>
      </c>
      <c r="N287" s="25" t="s">
        <v>92</v>
      </c>
      <c r="O287" s="23" t="s">
        <v>657</v>
      </c>
      <c r="P287" s="23" t="s">
        <v>36</v>
      </c>
      <c r="Q287" s="23" t="s">
        <v>793</v>
      </c>
      <c r="R287" s="23" t="s">
        <v>38</v>
      </c>
      <c r="S287" s="23" t="s">
        <v>794</v>
      </c>
      <c r="U287" s="8"/>
      <c r="V287" s="8"/>
      <c r="W287" s="8"/>
      <c r="X287" s="9"/>
      <c r="Y287" s="9"/>
      <c r="Z287" s="9"/>
      <c r="AA287" s="11"/>
    </row>
    <row r="288" spans="1:30" ht="110.25" x14ac:dyDescent="0.2">
      <c r="A288" t="str">
        <f t="shared" si="4"/>
        <v>961040107 1 02 24030800</v>
      </c>
      <c r="B288" s="4" t="s">
        <v>789</v>
      </c>
      <c r="C288" s="5" t="s">
        <v>790</v>
      </c>
      <c r="D288" s="4" t="s">
        <v>68</v>
      </c>
      <c r="E288" s="4" t="s">
        <v>27</v>
      </c>
      <c r="F288" s="5" t="s">
        <v>464</v>
      </c>
      <c r="G288" s="6" t="s">
        <v>795</v>
      </c>
      <c r="H288" s="5" t="s">
        <v>796</v>
      </c>
      <c r="I288" s="4" t="s">
        <v>85</v>
      </c>
      <c r="J288" s="5" t="s">
        <v>56</v>
      </c>
      <c r="K288" s="7">
        <v>9242.7000000000007</v>
      </c>
      <c r="L288" s="7">
        <v>704.8</v>
      </c>
      <c r="M288" s="7">
        <v>2793</v>
      </c>
      <c r="N288" s="3" t="s">
        <v>797</v>
      </c>
      <c r="O288" s="3" t="s">
        <v>798</v>
      </c>
      <c r="P288" s="3" t="s">
        <v>799</v>
      </c>
      <c r="Q288" s="3" t="s">
        <v>800</v>
      </c>
      <c r="R288" s="3" t="s">
        <v>801</v>
      </c>
      <c r="S288" s="3" t="s">
        <v>36</v>
      </c>
      <c r="U288" s="8"/>
      <c r="V288" s="8"/>
      <c r="W288" s="8"/>
      <c r="X288" s="9"/>
      <c r="Y288" s="9"/>
      <c r="Z288" s="9"/>
      <c r="AA288" s="11"/>
      <c r="AD288" s="11"/>
    </row>
    <row r="289" spans="1:30" ht="330.75" x14ac:dyDescent="0.2">
      <c r="A289" t="str">
        <f t="shared" si="4"/>
        <v>961040107 1 02 90000100</v>
      </c>
      <c r="B289" s="4" t="s">
        <v>789</v>
      </c>
      <c r="C289" s="5" t="s">
        <v>790</v>
      </c>
      <c r="D289" s="4" t="s">
        <v>68</v>
      </c>
      <c r="E289" s="4" t="s">
        <v>27</v>
      </c>
      <c r="F289" s="5" t="s">
        <v>464</v>
      </c>
      <c r="G289" s="6" t="s">
        <v>802</v>
      </c>
      <c r="H289" s="5" t="s">
        <v>31</v>
      </c>
      <c r="I289" s="4" t="s">
        <v>32</v>
      </c>
      <c r="J289" s="5" t="s">
        <v>33</v>
      </c>
      <c r="K289" s="7">
        <v>178623</v>
      </c>
      <c r="L289" s="7">
        <v>178623</v>
      </c>
      <c r="M289" s="7">
        <v>178623</v>
      </c>
      <c r="N289" s="14" t="s">
        <v>92</v>
      </c>
      <c r="O289" s="3" t="s">
        <v>803</v>
      </c>
      <c r="P289" s="3" t="s">
        <v>264</v>
      </c>
      <c r="Q289" s="3" t="s">
        <v>804</v>
      </c>
      <c r="R289" s="3" t="s">
        <v>38</v>
      </c>
      <c r="S289" s="3" t="s">
        <v>805</v>
      </c>
      <c r="U289" s="8"/>
      <c r="V289" s="8"/>
      <c r="W289" s="8"/>
      <c r="X289" s="9"/>
      <c r="Y289" s="9"/>
      <c r="Z289" s="9"/>
      <c r="AA289" s="11"/>
    </row>
    <row r="290" spans="1:30" ht="157.5" x14ac:dyDescent="0.2">
      <c r="A290" t="str">
        <f t="shared" si="4"/>
        <v>961040107 1 02 90000200</v>
      </c>
      <c r="B290" s="4" t="s">
        <v>789</v>
      </c>
      <c r="C290" s="5" t="s">
        <v>790</v>
      </c>
      <c r="D290" s="4" t="s">
        <v>68</v>
      </c>
      <c r="E290" s="4" t="s">
        <v>27</v>
      </c>
      <c r="F290" s="5" t="s">
        <v>464</v>
      </c>
      <c r="G290" s="6" t="s">
        <v>802</v>
      </c>
      <c r="H290" s="5" t="s">
        <v>31</v>
      </c>
      <c r="I290" s="4" t="s">
        <v>40</v>
      </c>
      <c r="J290" s="5" t="s">
        <v>41</v>
      </c>
      <c r="K290" s="7">
        <v>31814.7</v>
      </c>
      <c r="L290" s="7">
        <v>5762.2</v>
      </c>
      <c r="M290" s="7">
        <v>14794</v>
      </c>
      <c r="N290" s="14" t="s">
        <v>92</v>
      </c>
      <c r="O290" s="3" t="s">
        <v>803</v>
      </c>
      <c r="P290" s="3" t="s">
        <v>264</v>
      </c>
      <c r="Q290" s="3" t="s">
        <v>806</v>
      </c>
      <c r="R290" s="3" t="s">
        <v>38</v>
      </c>
      <c r="S290" s="3" t="s">
        <v>807</v>
      </c>
      <c r="U290" s="8"/>
      <c r="V290" s="8"/>
      <c r="W290" s="8"/>
      <c r="X290" s="9"/>
      <c r="Y290" s="9"/>
      <c r="Z290" s="9"/>
      <c r="AA290" s="11"/>
    </row>
    <row r="291" spans="1:30" ht="110.25" x14ac:dyDescent="0.2">
      <c r="A291" t="str">
        <f t="shared" si="4"/>
        <v>961040107 1 02 90000800</v>
      </c>
      <c r="B291" s="4" t="s">
        <v>789</v>
      </c>
      <c r="C291" s="5" t="s">
        <v>790</v>
      </c>
      <c r="D291" s="4" t="s">
        <v>68</v>
      </c>
      <c r="E291" s="4" t="s">
        <v>27</v>
      </c>
      <c r="F291" s="5" t="s">
        <v>464</v>
      </c>
      <c r="G291" s="6" t="s">
        <v>802</v>
      </c>
      <c r="H291" s="5" t="s">
        <v>31</v>
      </c>
      <c r="I291" s="4" t="s">
        <v>85</v>
      </c>
      <c r="J291" s="5" t="s">
        <v>56</v>
      </c>
      <c r="K291" s="7">
        <v>807.7</v>
      </c>
      <c r="L291" s="7">
        <v>438.6</v>
      </c>
      <c r="M291" s="7">
        <v>807.7</v>
      </c>
      <c r="N291" s="14" t="s">
        <v>760</v>
      </c>
      <c r="O291" s="3" t="s">
        <v>808</v>
      </c>
      <c r="P291" s="3" t="s">
        <v>59</v>
      </c>
      <c r="Q291" s="3" t="s">
        <v>60</v>
      </c>
      <c r="R291" s="3" t="s">
        <v>38</v>
      </c>
      <c r="S291" s="3" t="s">
        <v>61</v>
      </c>
      <c r="U291" s="8"/>
      <c r="V291" s="8"/>
      <c r="W291" s="8"/>
      <c r="X291" s="9"/>
      <c r="Y291" s="9"/>
      <c r="Z291" s="9"/>
      <c r="AA291" s="11"/>
    </row>
    <row r="292" spans="1:30" ht="157.5" x14ac:dyDescent="0.2">
      <c r="A292" t="str">
        <f t="shared" si="4"/>
        <v>961040107 1 05 52900200</v>
      </c>
      <c r="B292" s="4" t="s">
        <v>789</v>
      </c>
      <c r="C292" s="5" t="s">
        <v>790</v>
      </c>
      <c r="D292" s="4" t="s">
        <v>68</v>
      </c>
      <c r="E292" s="4" t="s">
        <v>27</v>
      </c>
      <c r="F292" s="5" t="s">
        <v>464</v>
      </c>
      <c r="G292" s="6" t="s">
        <v>809</v>
      </c>
      <c r="H292" s="5" t="s">
        <v>810</v>
      </c>
      <c r="I292" s="4">
        <v>200</v>
      </c>
      <c r="J292" s="5" t="s">
        <v>41</v>
      </c>
      <c r="K292" s="7">
        <v>1000</v>
      </c>
      <c r="L292" s="7">
        <v>1000</v>
      </c>
      <c r="M292" s="7">
        <v>1000</v>
      </c>
      <c r="N292" s="3" t="s">
        <v>811</v>
      </c>
      <c r="O292" s="3" t="s">
        <v>812</v>
      </c>
      <c r="P292" s="3" t="s">
        <v>813</v>
      </c>
      <c r="Q292" s="3"/>
      <c r="R292" s="3"/>
      <c r="S292" s="3"/>
      <c r="U292" s="8"/>
      <c r="V292" s="8"/>
      <c r="W292" s="8"/>
      <c r="X292" s="9"/>
      <c r="Y292" s="9"/>
      <c r="Z292" s="9"/>
      <c r="AA292" s="11"/>
      <c r="AD292" s="11"/>
    </row>
    <row r="293" spans="1:30" ht="157.5" x14ac:dyDescent="0.2">
      <c r="A293" t="str">
        <f t="shared" si="4"/>
        <v>961040107 1 05 52900300</v>
      </c>
      <c r="B293" s="4" t="s">
        <v>789</v>
      </c>
      <c r="C293" s="5" t="s">
        <v>790</v>
      </c>
      <c r="D293" s="4" t="s">
        <v>68</v>
      </c>
      <c r="E293" s="4" t="s">
        <v>27</v>
      </c>
      <c r="F293" s="5" t="s">
        <v>464</v>
      </c>
      <c r="G293" s="6" t="s">
        <v>809</v>
      </c>
      <c r="H293" s="5" t="s">
        <v>810</v>
      </c>
      <c r="I293" s="4" t="s">
        <v>321</v>
      </c>
      <c r="J293" s="5" t="s">
        <v>322</v>
      </c>
      <c r="K293" s="7">
        <v>202459.7</v>
      </c>
      <c r="L293" s="7">
        <v>219931.8</v>
      </c>
      <c r="M293" s="7">
        <v>216893.3</v>
      </c>
      <c r="N293" s="3" t="s">
        <v>811</v>
      </c>
      <c r="O293" s="3" t="s">
        <v>812</v>
      </c>
      <c r="P293" s="3" t="s">
        <v>813</v>
      </c>
      <c r="Q293" s="3"/>
      <c r="R293" s="3"/>
      <c r="S293" s="3"/>
      <c r="U293" s="8"/>
      <c r="V293" s="8"/>
      <c r="W293" s="8"/>
      <c r="X293" s="9"/>
      <c r="Y293" s="9"/>
      <c r="Z293" s="9"/>
      <c r="AA293" s="11"/>
      <c r="AD293" s="11"/>
    </row>
    <row r="294" spans="1:30" ht="110.25" x14ac:dyDescent="0.2">
      <c r="A294" t="str">
        <f t="shared" si="4"/>
        <v>961040107 1 P2  52910200</v>
      </c>
      <c r="B294" s="4" t="s">
        <v>789</v>
      </c>
      <c r="C294" s="5" t="s">
        <v>790</v>
      </c>
      <c r="D294" s="4" t="s">
        <v>68</v>
      </c>
      <c r="E294" s="4" t="s">
        <v>27</v>
      </c>
      <c r="F294" s="5" t="s">
        <v>464</v>
      </c>
      <c r="G294" s="6" t="s">
        <v>814</v>
      </c>
      <c r="H294" s="5" t="s">
        <v>815</v>
      </c>
      <c r="I294" s="4">
        <v>200</v>
      </c>
      <c r="J294" s="5" t="s">
        <v>41</v>
      </c>
      <c r="K294" s="7">
        <v>5000</v>
      </c>
      <c r="L294" s="7">
        <v>8176.9</v>
      </c>
      <c r="M294" s="7">
        <v>0</v>
      </c>
      <c r="N294" s="14" t="s">
        <v>206</v>
      </c>
      <c r="O294" s="3" t="s">
        <v>207</v>
      </c>
      <c r="P294" s="3" t="s">
        <v>208</v>
      </c>
      <c r="Q294" s="3"/>
      <c r="R294" s="3"/>
      <c r="S294" s="3"/>
      <c r="U294" s="8"/>
      <c r="V294" s="8"/>
      <c r="W294" s="8"/>
      <c r="X294" s="9"/>
      <c r="Y294" s="9"/>
      <c r="Z294" s="9"/>
      <c r="AA294" s="11"/>
      <c r="AD294" s="11"/>
    </row>
    <row r="295" spans="1:30" ht="110.25" x14ac:dyDescent="0.2">
      <c r="A295" t="str">
        <f t="shared" si="4"/>
        <v>961040107 1 P2  52980800</v>
      </c>
      <c r="B295" s="4" t="s">
        <v>789</v>
      </c>
      <c r="C295" s="5" t="s">
        <v>790</v>
      </c>
      <c r="D295" s="4" t="s">
        <v>68</v>
      </c>
      <c r="E295" s="4" t="s">
        <v>27</v>
      </c>
      <c r="F295" s="5" t="s">
        <v>464</v>
      </c>
      <c r="G295" s="6" t="s">
        <v>816</v>
      </c>
      <c r="H295" s="5" t="s">
        <v>817</v>
      </c>
      <c r="I295" s="4" t="s">
        <v>85</v>
      </c>
      <c r="J295" s="5" t="s">
        <v>56</v>
      </c>
      <c r="K295" s="7">
        <v>2200.3000000000002</v>
      </c>
      <c r="L295" s="7">
        <v>0</v>
      </c>
      <c r="M295" s="7">
        <v>0</v>
      </c>
      <c r="N295" s="14" t="s">
        <v>206</v>
      </c>
      <c r="O295" s="3" t="s">
        <v>207</v>
      </c>
      <c r="P295" s="3" t="s">
        <v>208</v>
      </c>
      <c r="Q295" s="3"/>
      <c r="R295" s="3"/>
      <c r="S295" s="3"/>
      <c r="U295" s="8"/>
      <c r="V295" s="8"/>
      <c r="W295" s="8"/>
      <c r="X295" s="9"/>
      <c r="Y295" s="9"/>
      <c r="Z295" s="9"/>
      <c r="AA295" s="11"/>
      <c r="AD295" s="11"/>
    </row>
    <row r="296" spans="1:30" ht="110.25" x14ac:dyDescent="0.2">
      <c r="A296" t="str">
        <f t="shared" si="4"/>
        <v>961040107 1 P2  53000800</v>
      </c>
      <c r="B296" s="4" t="s">
        <v>789</v>
      </c>
      <c r="C296" s="5" t="s">
        <v>790</v>
      </c>
      <c r="D296" s="4" t="s">
        <v>68</v>
      </c>
      <c r="E296" s="4" t="s">
        <v>27</v>
      </c>
      <c r="F296" s="5" t="s">
        <v>464</v>
      </c>
      <c r="G296" s="6" t="s">
        <v>818</v>
      </c>
      <c r="H296" s="5" t="s">
        <v>819</v>
      </c>
      <c r="I296" s="4" t="s">
        <v>85</v>
      </c>
      <c r="J296" s="5" t="s">
        <v>56</v>
      </c>
      <c r="K296" s="7">
        <v>19003.5</v>
      </c>
      <c r="L296" s="7">
        <v>0</v>
      </c>
      <c r="M296" s="7">
        <v>0</v>
      </c>
      <c r="N296" s="14" t="s">
        <v>206</v>
      </c>
      <c r="O296" s="3" t="s">
        <v>207</v>
      </c>
      <c r="P296" s="3" t="s">
        <v>208</v>
      </c>
      <c r="Q296" s="3"/>
      <c r="R296" s="3"/>
      <c r="S296" s="3"/>
      <c r="U296" s="8"/>
      <c r="V296" s="8"/>
      <c r="W296" s="8"/>
      <c r="X296" s="9"/>
      <c r="Y296" s="9"/>
      <c r="Z296" s="9"/>
      <c r="AA296" s="11"/>
      <c r="AD296" s="11"/>
    </row>
    <row r="297" spans="1:30" ht="157.5" x14ac:dyDescent="0.2">
      <c r="A297" t="str">
        <f t="shared" si="4"/>
        <v>961041007 1 02 90000200</v>
      </c>
      <c r="B297" s="4" t="s">
        <v>789</v>
      </c>
      <c r="C297" s="5" t="s">
        <v>790</v>
      </c>
      <c r="D297" s="4" t="s">
        <v>68</v>
      </c>
      <c r="E297" s="4">
        <v>10</v>
      </c>
      <c r="F297" s="5" t="s">
        <v>423</v>
      </c>
      <c r="G297" s="6" t="s">
        <v>802</v>
      </c>
      <c r="H297" s="5" t="s">
        <v>31</v>
      </c>
      <c r="I297" s="4">
        <v>200</v>
      </c>
      <c r="J297" s="5" t="s">
        <v>41</v>
      </c>
      <c r="K297" s="7">
        <v>2846</v>
      </c>
      <c r="L297" s="7">
        <v>206.6</v>
      </c>
      <c r="M297" s="7">
        <v>798.2</v>
      </c>
      <c r="N297" s="14" t="s">
        <v>92</v>
      </c>
      <c r="O297" s="3" t="s">
        <v>803</v>
      </c>
      <c r="P297" s="3" t="s">
        <v>264</v>
      </c>
      <c r="Q297" s="3" t="s">
        <v>806</v>
      </c>
      <c r="R297" s="3" t="s">
        <v>38</v>
      </c>
      <c r="S297" s="3" t="s">
        <v>807</v>
      </c>
      <c r="U297" s="8"/>
      <c r="V297" s="8"/>
      <c r="W297" s="8"/>
      <c r="X297" s="9"/>
      <c r="Y297" s="9"/>
      <c r="Z297" s="9"/>
      <c r="AA297" s="11"/>
    </row>
    <row r="298" spans="1:30" ht="141.75" x14ac:dyDescent="0.2">
      <c r="A298" t="str">
        <f t="shared" si="4"/>
        <v>961070903 3 06 72010500</v>
      </c>
      <c r="B298" s="4" t="s">
        <v>789</v>
      </c>
      <c r="C298" s="5" t="s">
        <v>790</v>
      </c>
      <c r="D298" s="4" t="s">
        <v>101</v>
      </c>
      <c r="E298" s="10" t="s">
        <v>109</v>
      </c>
      <c r="F298" s="5" t="s">
        <v>820</v>
      </c>
      <c r="G298" s="6" t="s">
        <v>821</v>
      </c>
      <c r="H298" s="5" t="s">
        <v>822</v>
      </c>
      <c r="I298" s="4" t="s">
        <v>823</v>
      </c>
      <c r="J298" s="5" t="s">
        <v>194</v>
      </c>
      <c r="K298" s="7">
        <v>9008.2000000000007</v>
      </c>
      <c r="L298" s="7">
        <v>9008.2000000000007</v>
      </c>
      <c r="M298" s="7">
        <v>9008.2000000000007</v>
      </c>
      <c r="N298" s="14"/>
      <c r="O298" s="3"/>
      <c r="P298" s="3"/>
      <c r="Q298" s="3" t="s">
        <v>824</v>
      </c>
      <c r="R298" s="3" t="s">
        <v>38</v>
      </c>
      <c r="S298" s="3" t="s">
        <v>825</v>
      </c>
      <c r="U298" s="8"/>
      <c r="V298" s="8"/>
      <c r="W298" s="8"/>
      <c r="X298" s="9"/>
      <c r="Y298" s="9"/>
      <c r="Z298" s="9"/>
      <c r="AA298" s="11"/>
      <c r="AD298" s="11"/>
    </row>
    <row r="299" spans="1:30" ht="110.25" x14ac:dyDescent="0.2">
      <c r="A299" t="str">
        <f t="shared" si="4"/>
        <v>961070903 3 06 90000200</v>
      </c>
      <c r="B299" s="4" t="s">
        <v>789</v>
      </c>
      <c r="C299" s="5" t="s">
        <v>790</v>
      </c>
      <c r="D299" s="4" t="s">
        <v>101</v>
      </c>
      <c r="E299" s="10" t="s">
        <v>109</v>
      </c>
      <c r="F299" s="5" t="s">
        <v>820</v>
      </c>
      <c r="G299" s="6" t="s">
        <v>826</v>
      </c>
      <c r="H299" s="5" t="s">
        <v>31</v>
      </c>
      <c r="I299" s="4">
        <v>200</v>
      </c>
      <c r="J299" s="5" t="s">
        <v>41</v>
      </c>
      <c r="K299" s="7">
        <v>44859.9</v>
      </c>
      <c r="L299" s="7">
        <v>3454.7</v>
      </c>
      <c r="M299" s="7">
        <v>14305.5</v>
      </c>
      <c r="N299" s="14" t="s">
        <v>827</v>
      </c>
      <c r="O299" s="3" t="s">
        <v>828</v>
      </c>
      <c r="P299" s="3" t="s">
        <v>829</v>
      </c>
      <c r="Q299" s="3" t="s">
        <v>830</v>
      </c>
      <c r="R299" s="3" t="s">
        <v>831</v>
      </c>
      <c r="S299" s="3" t="s">
        <v>832</v>
      </c>
      <c r="U299" s="8"/>
      <c r="V299" s="8"/>
      <c r="W299" s="8"/>
      <c r="X299" s="9"/>
      <c r="Y299" s="9"/>
      <c r="Z299" s="9"/>
      <c r="AA299" s="11"/>
      <c r="AD299" s="11"/>
    </row>
    <row r="300" spans="1:30" ht="110.25" x14ac:dyDescent="0.2">
      <c r="A300" t="str">
        <f t="shared" si="4"/>
        <v>961070903 3 06 90000300</v>
      </c>
      <c r="B300" s="4" t="s">
        <v>789</v>
      </c>
      <c r="C300" s="5" t="s">
        <v>790</v>
      </c>
      <c r="D300" s="4" t="s">
        <v>101</v>
      </c>
      <c r="E300" s="10" t="s">
        <v>109</v>
      </c>
      <c r="F300" s="5" t="s">
        <v>820</v>
      </c>
      <c r="G300" s="6" t="s">
        <v>826</v>
      </c>
      <c r="H300" s="5" t="s">
        <v>31</v>
      </c>
      <c r="I300" s="4" t="s">
        <v>321</v>
      </c>
      <c r="J300" s="5" t="s">
        <v>322</v>
      </c>
      <c r="K300" s="7">
        <v>10000</v>
      </c>
      <c r="L300" s="7">
        <v>10896.3</v>
      </c>
      <c r="M300" s="7">
        <v>10896.3</v>
      </c>
      <c r="N300" s="14" t="s">
        <v>827</v>
      </c>
      <c r="O300" s="3" t="s">
        <v>828</v>
      </c>
      <c r="P300" s="3" t="s">
        <v>829</v>
      </c>
      <c r="Q300" s="3" t="s">
        <v>833</v>
      </c>
      <c r="R300" s="3" t="s">
        <v>831</v>
      </c>
      <c r="S300" s="3" t="s">
        <v>832</v>
      </c>
      <c r="U300" s="8"/>
      <c r="V300" s="8"/>
      <c r="W300" s="8"/>
      <c r="X300" s="9"/>
      <c r="Y300" s="9"/>
      <c r="Z300" s="9"/>
      <c r="AA300" s="11"/>
      <c r="AD300" s="11"/>
    </row>
    <row r="301" spans="1:30" ht="110.25" x14ac:dyDescent="0.2">
      <c r="A301" t="str">
        <f t="shared" si="4"/>
        <v>961070903 3 06 90000600</v>
      </c>
      <c r="B301" s="4" t="s">
        <v>789</v>
      </c>
      <c r="C301" s="5" t="s">
        <v>790</v>
      </c>
      <c r="D301" s="4" t="s">
        <v>101</v>
      </c>
      <c r="E301" s="10" t="s">
        <v>109</v>
      </c>
      <c r="F301" s="5" t="s">
        <v>820</v>
      </c>
      <c r="G301" s="6" t="s">
        <v>826</v>
      </c>
      <c r="H301" s="5" t="s">
        <v>31</v>
      </c>
      <c r="I301" s="4">
        <v>600</v>
      </c>
      <c r="J301" s="5" t="s">
        <v>290</v>
      </c>
      <c r="K301" s="7">
        <v>3502.8</v>
      </c>
      <c r="L301" s="7">
        <v>2208.6999999999998</v>
      </c>
      <c r="M301" s="7">
        <v>2992.1</v>
      </c>
      <c r="N301" s="14" t="s">
        <v>827</v>
      </c>
      <c r="O301" s="3" t="s">
        <v>828</v>
      </c>
      <c r="P301" s="3" t="s">
        <v>829</v>
      </c>
      <c r="Q301" s="3" t="s">
        <v>830</v>
      </c>
      <c r="R301" s="3" t="s">
        <v>831</v>
      </c>
      <c r="S301" s="3" t="s">
        <v>832</v>
      </c>
      <c r="U301" s="8"/>
      <c r="V301" s="8"/>
      <c r="W301" s="8"/>
      <c r="X301" s="9"/>
      <c r="Y301" s="9"/>
      <c r="Z301" s="9"/>
      <c r="AA301" s="11"/>
      <c r="AD301" s="11"/>
    </row>
    <row r="302" spans="1:30" ht="110.25" x14ac:dyDescent="0.2">
      <c r="A302" t="str">
        <f t="shared" si="4"/>
        <v>961080111 2 05 90000200</v>
      </c>
      <c r="B302" s="4" t="s">
        <v>789</v>
      </c>
      <c r="C302" s="5" t="s">
        <v>790</v>
      </c>
      <c r="D302" s="4" t="s">
        <v>162</v>
      </c>
      <c r="E302" s="4" t="s">
        <v>27</v>
      </c>
      <c r="F302" s="5" t="s">
        <v>308</v>
      </c>
      <c r="G302" s="6" t="s">
        <v>604</v>
      </c>
      <c r="H302" s="5" t="s">
        <v>31</v>
      </c>
      <c r="I302" s="4">
        <v>200</v>
      </c>
      <c r="J302" s="5" t="s">
        <v>41</v>
      </c>
      <c r="K302" s="7">
        <v>4000</v>
      </c>
      <c r="L302" s="7">
        <v>327.60000000000002</v>
      </c>
      <c r="M302" s="7">
        <v>1298.0999999999999</v>
      </c>
      <c r="N302" s="14"/>
      <c r="O302" s="3"/>
      <c r="P302" s="3"/>
      <c r="Q302" s="3" t="s">
        <v>605</v>
      </c>
      <c r="R302" s="3" t="s">
        <v>38</v>
      </c>
      <c r="S302" s="3" t="s">
        <v>606</v>
      </c>
      <c r="U302" s="8"/>
      <c r="V302" s="8"/>
      <c r="W302" s="8"/>
      <c r="X302" s="9"/>
      <c r="Y302" s="9"/>
      <c r="Z302" s="9"/>
      <c r="AA302" s="11"/>
    </row>
    <row r="303" spans="1:30" ht="110.25" x14ac:dyDescent="0.2">
      <c r="A303" t="str">
        <f t="shared" si="4"/>
        <v>961100103 1 07 R0070200</v>
      </c>
      <c r="B303" s="4" t="s">
        <v>789</v>
      </c>
      <c r="C303" s="5" t="s">
        <v>790</v>
      </c>
      <c r="D303" s="4" t="s">
        <v>255</v>
      </c>
      <c r="E303" s="4" t="s">
        <v>27</v>
      </c>
      <c r="F303" s="5" t="s">
        <v>834</v>
      </c>
      <c r="G303" s="6" t="s">
        <v>835</v>
      </c>
      <c r="H303" s="5" t="s">
        <v>836</v>
      </c>
      <c r="I303" s="4">
        <v>200</v>
      </c>
      <c r="J303" s="5" t="s">
        <v>41</v>
      </c>
      <c r="K303" s="7">
        <v>34474.5</v>
      </c>
      <c r="L303" s="7">
        <v>3014.8</v>
      </c>
      <c r="M303" s="7">
        <v>11947.1</v>
      </c>
      <c r="N303" s="14" t="s">
        <v>206</v>
      </c>
      <c r="O303" s="3" t="s">
        <v>207</v>
      </c>
      <c r="P303" s="3" t="s">
        <v>208</v>
      </c>
      <c r="Q303" s="3"/>
      <c r="R303" s="3"/>
      <c r="S303" s="3"/>
      <c r="U303" s="8"/>
      <c r="V303" s="8"/>
      <c r="W303" s="8"/>
      <c r="X303" s="9"/>
      <c r="Y303" s="9"/>
      <c r="Z303" s="9"/>
      <c r="AA303" s="11"/>
    </row>
    <row r="304" spans="1:30" ht="110.25" x14ac:dyDescent="0.2">
      <c r="A304" t="str">
        <f t="shared" si="4"/>
        <v>961100103 1 07 R0070300</v>
      </c>
      <c r="B304" s="4" t="s">
        <v>789</v>
      </c>
      <c r="C304" s="5" t="s">
        <v>790</v>
      </c>
      <c r="D304" s="4" t="s">
        <v>255</v>
      </c>
      <c r="E304" s="4" t="s">
        <v>27</v>
      </c>
      <c r="F304" s="5" t="s">
        <v>834</v>
      </c>
      <c r="G304" s="6" t="s">
        <v>835</v>
      </c>
      <c r="H304" s="5" t="s">
        <v>836</v>
      </c>
      <c r="I304" s="4" t="s">
        <v>321</v>
      </c>
      <c r="J304" s="5" t="s">
        <v>322</v>
      </c>
      <c r="K304" s="7">
        <v>4080959.6</v>
      </c>
      <c r="L304" s="7">
        <v>4419532.7999999998</v>
      </c>
      <c r="M304" s="7">
        <v>4517458.7</v>
      </c>
      <c r="N304" s="14" t="s">
        <v>206</v>
      </c>
      <c r="O304" s="3" t="s">
        <v>207</v>
      </c>
      <c r="P304" s="3" t="s">
        <v>208</v>
      </c>
      <c r="Q304" s="3"/>
      <c r="R304" s="3"/>
      <c r="S304" s="3"/>
      <c r="U304" s="8"/>
      <c r="V304" s="8"/>
      <c r="W304" s="8"/>
      <c r="X304" s="9"/>
      <c r="Y304" s="9"/>
      <c r="Z304" s="9"/>
      <c r="AA304" s="11"/>
      <c r="AD304" s="11"/>
    </row>
    <row r="305" spans="1:30" ht="157.5" x14ac:dyDescent="0.2">
      <c r="A305" t="str">
        <f t="shared" si="4"/>
        <v>961100103 1 15 40010200</v>
      </c>
      <c r="B305" s="4" t="s">
        <v>789</v>
      </c>
      <c r="C305" s="5" t="s">
        <v>790</v>
      </c>
      <c r="D305" s="4" t="s">
        <v>255</v>
      </c>
      <c r="E305" s="4" t="s">
        <v>27</v>
      </c>
      <c r="F305" s="5" t="s">
        <v>834</v>
      </c>
      <c r="G305" s="6" t="s">
        <v>837</v>
      </c>
      <c r="H305" s="5" t="s">
        <v>838</v>
      </c>
      <c r="I305" s="4">
        <v>200</v>
      </c>
      <c r="J305" s="5" t="s">
        <v>41</v>
      </c>
      <c r="K305" s="7">
        <v>2937.5</v>
      </c>
      <c r="L305" s="7">
        <v>432.6</v>
      </c>
      <c r="M305" s="7">
        <v>1107.3</v>
      </c>
      <c r="N305" s="14"/>
      <c r="O305" s="3"/>
      <c r="P305" s="3"/>
      <c r="Q305" s="3" t="s">
        <v>839</v>
      </c>
      <c r="R305" s="3" t="s">
        <v>840</v>
      </c>
      <c r="S305" s="3" t="s">
        <v>841</v>
      </c>
      <c r="U305" s="8"/>
      <c r="V305" s="8"/>
      <c r="W305" s="8"/>
      <c r="X305" s="9"/>
      <c r="Y305" s="9"/>
      <c r="Z305" s="9"/>
      <c r="AA305" s="11"/>
      <c r="AD305" s="11"/>
    </row>
    <row r="306" spans="1:30" ht="157.5" x14ac:dyDescent="0.2">
      <c r="A306" t="str">
        <f t="shared" si="4"/>
        <v>961100103 1 15 40010300</v>
      </c>
      <c r="B306" s="4" t="s">
        <v>789</v>
      </c>
      <c r="C306" s="5" t="s">
        <v>790</v>
      </c>
      <c r="D306" s="4" t="s">
        <v>255</v>
      </c>
      <c r="E306" s="4" t="s">
        <v>27</v>
      </c>
      <c r="F306" s="5" t="s">
        <v>834</v>
      </c>
      <c r="G306" s="6" t="s">
        <v>837</v>
      </c>
      <c r="H306" s="5" t="s">
        <v>838</v>
      </c>
      <c r="I306" s="4" t="s">
        <v>321</v>
      </c>
      <c r="J306" s="5" t="s">
        <v>322</v>
      </c>
      <c r="K306" s="7">
        <v>195830.3</v>
      </c>
      <c r="L306" s="7">
        <v>195830.3</v>
      </c>
      <c r="M306" s="7">
        <v>195830.3</v>
      </c>
      <c r="N306" s="14"/>
      <c r="O306" s="3"/>
      <c r="P306" s="3"/>
      <c r="Q306" s="3" t="s">
        <v>839</v>
      </c>
      <c r="R306" s="3" t="s">
        <v>840</v>
      </c>
      <c r="S306" s="3" t="s">
        <v>841</v>
      </c>
      <c r="U306" s="8"/>
      <c r="V306" s="8"/>
      <c r="W306" s="8"/>
      <c r="X306" s="9"/>
      <c r="Y306" s="9"/>
      <c r="Z306" s="9"/>
      <c r="AA306" s="11"/>
    </row>
    <row r="307" spans="1:30" ht="110.25" x14ac:dyDescent="0.2">
      <c r="A307" t="str">
        <f t="shared" si="4"/>
        <v>961100103 1 19 40020200</v>
      </c>
      <c r="B307" s="4" t="s">
        <v>789</v>
      </c>
      <c r="C307" s="5" t="s">
        <v>790</v>
      </c>
      <c r="D307" s="4" t="s">
        <v>255</v>
      </c>
      <c r="E307" s="4" t="s">
        <v>27</v>
      </c>
      <c r="F307" s="5" t="s">
        <v>834</v>
      </c>
      <c r="G307" s="6" t="s">
        <v>842</v>
      </c>
      <c r="H307" s="5" t="s">
        <v>843</v>
      </c>
      <c r="I307" s="4">
        <v>200</v>
      </c>
      <c r="J307" s="5" t="s">
        <v>41</v>
      </c>
      <c r="K307" s="7">
        <v>2444.1999999999998</v>
      </c>
      <c r="L307" s="7">
        <v>492.8</v>
      </c>
      <c r="M307" s="7">
        <v>1045.3</v>
      </c>
      <c r="N307" s="14"/>
      <c r="O307" s="3"/>
      <c r="P307" s="3"/>
      <c r="Q307" s="3" t="s">
        <v>844</v>
      </c>
      <c r="R307" s="3" t="s">
        <v>845</v>
      </c>
      <c r="S307" s="3" t="s">
        <v>846</v>
      </c>
      <c r="U307" s="8"/>
      <c r="V307" s="8"/>
      <c r="W307" s="8"/>
      <c r="X307" s="9"/>
      <c r="Y307" s="9"/>
      <c r="Z307" s="9"/>
      <c r="AA307" s="11"/>
      <c r="AD307" s="11"/>
    </row>
    <row r="308" spans="1:30" ht="110.25" x14ac:dyDescent="0.2">
      <c r="A308" t="str">
        <f t="shared" si="4"/>
        <v>961100103 1 19 40020300</v>
      </c>
      <c r="B308" s="4" t="s">
        <v>789</v>
      </c>
      <c r="C308" s="5" t="s">
        <v>790</v>
      </c>
      <c r="D308" s="4" t="s">
        <v>255</v>
      </c>
      <c r="E308" s="4" t="s">
        <v>27</v>
      </c>
      <c r="F308" s="5" t="s">
        <v>834</v>
      </c>
      <c r="G308" s="6" t="s">
        <v>842</v>
      </c>
      <c r="H308" s="5" t="s">
        <v>843</v>
      </c>
      <c r="I308" s="4" t="s">
        <v>321</v>
      </c>
      <c r="J308" s="5" t="s">
        <v>322</v>
      </c>
      <c r="K308" s="7">
        <v>162944.5</v>
      </c>
      <c r="L308" s="7">
        <v>165930.5</v>
      </c>
      <c r="M308" s="7">
        <v>167124.79999999999</v>
      </c>
      <c r="N308" s="14"/>
      <c r="O308" s="3"/>
      <c r="P308" s="3"/>
      <c r="Q308" s="3" t="s">
        <v>844</v>
      </c>
      <c r="R308" s="3" t="s">
        <v>845</v>
      </c>
      <c r="S308" s="3" t="s">
        <v>846</v>
      </c>
      <c r="U308" s="8"/>
      <c r="V308" s="8"/>
      <c r="W308" s="8"/>
      <c r="X308" s="9"/>
      <c r="Y308" s="9"/>
      <c r="Z308" s="9"/>
      <c r="AA308" s="11"/>
    </row>
    <row r="309" spans="1:30" ht="110.25" x14ac:dyDescent="0.2">
      <c r="A309" t="str">
        <f t="shared" si="4"/>
        <v>961100107 1 05 52900500</v>
      </c>
      <c r="B309" s="4" t="s">
        <v>789</v>
      </c>
      <c r="C309" s="5" t="s">
        <v>790</v>
      </c>
      <c r="D309" s="4" t="s">
        <v>255</v>
      </c>
      <c r="E309" s="4" t="s">
        <v>27</v>
      </c>
      <c r="F309" s="5" t="s">
        <v>834</v>
      </c>
      <c r="G309" s="6" t="s">
        <v>809</v>
      </c>
      <c r="H309" s="5" t="s">
        <v>810</v>
      </c>
      <c r="I309" s="4" t="s">
        <v>823</v>
      </c>
      <c r="J309" s="5" t="s">
        <v>194</v>
      </c>
      <c r="K309" s="7">
        <v>32000</v>
      </c>
      <c r="L309" s="7">
        <v>32000</v>
      </c>
      <c r="M309" s="7">
        <v>32000</v>
      </c>
      <c r="N309" s="3" t="s">
        <v>206</v>
      </c>
      <c r="O309" s="3" t="s">
        <v>207</v>
      </c>
      <c r="P309" s="3" t="s">
        <v>208</v>
      </c>
      <c r="Q309" s="3"/>
      <c r="R309" s="3"/>
      <c r="S309" s="3"/>
      <c r="U309" s="8"/>
      <c r="V309" s="8"/>
      <c r="W309" s="8"/>
      <c r="X309" s="9"/>
      <c r="Y309" s="9"/>
      <c r="Z309" s="9"/>
      <c r="AA309" s="11"/>
      <c r="AD309" s="11"/>
    </row>
    <row r="310" spans="1:30" ht="110.25" x14ac:dyDescent="0.2">
      <c r="A310" t="str">
        <f t="shared" si="4"/>
        <v>961100190 9 00 90000200</v>
      </c>
      <c r="B310" s="4" t="s">
        <v>789</v>
      </c>
      <c r="C310" s="5" t="s">
        <v>790</v>
      </c>
      <c r="D310" s="4" t="s">
        <v>255</v>
      </c>
      <c r="E310" s="4" t="s">
        <v>27</v>
      </c>
      <c r="F310" s="5" t="s">
        <v>834</v>
      </c>
      <c r="G310" s="6" t="s">
        <v>847</v>
      </c>
      <c r="H310" s="5" t="s">
        <v>31</v>
      </c>
      <c r="I310" s="4">
        <v>200</v>
      </c>
      <c r="J310" s="5" t="s">
        <v>41</v>
      </c>
      <c r="K310" s="7">
        <v>192.4</v>
      </c>
      <c r="L310" s="7">
        <v>0</v>
      </c>
      <c r="M310" s="7">
        <v>0</v>
      </c>
      <c r="N310" s="3" t="s">
        <v>848</v>
      </c>
      <c r="O310" s="3" t="s">
        <v>107</v>
      </c>
      <c r="P310" s="3" t="s">
        <v>849</v>
      </c>
      <c r="Q310" s="3" t="s">
        <v>850</v>
      </c>
      <c r="R310" s="3" t="s">
        <v>38</v>
      </c>
      <c r="S310" s="3" t="s">
        <v>851</v>
      </c>
      <c r="U310" s="8"/>
      <c r="V310" s="8"/>
      <c r="W310" s="8"/>
      <c r="X310" s="9"/>
      <c r="Y310" s="9"/>
      <c r="Z310" s="9"/>
      <c r="AA310" s="11"/>
      <c r="AD310" s="11"/>
    </row>
    <row r="311" spans="1:30" ht="110.25" x14ac:dyDescent="0.2">
      <c r="A311" t="str">
        <f t="shared" si="4"/>
        <v>961100190 9 00 90000300</v>
      </c>
      <c r="B311" s="4" t="s">
        <v>789</v>
      </c>
      <c r="C311" s="5" t="s">
        <v>790</v>
      </c>
      <c r="D311" s="4" t="s">
        <v>255</v>
      </c>
      <c r="E311" s="4" t="s">
        <v>27</v>
      </c>
      <c r="F311" s="5" t="s">
        <v>834</v>
      </c>
      <c r="G311" s="6" t="s">
        <v>847</v>
      </c>
      <c r="H311" s="5" t="s">
        <v>31</v>
      </c>
      <c r="I311" s="4">
        <v>300</v>
      </c>
      <c r="J311" s="5" t="s">
        <v>322</v>
      </c>
      <c r="K311" s="7">
        <v>12848.4</v>
      </c>
      <c r="L311" s="7">
        <v>12848.4</v>
      </c>
      <c r="M311" s="7">
        <v>12848.4</v>
      </c>
      <c r="N311" s="3" t="s">
        <v>848</v>
      </c>
      <c r="O311" s="3" t="s">
        <v>107</v>
      </c>
      <c r="P311" s="3" t="s">
        <v>849</v>
      </c>
      <c r="Q311" s="3" t="s">
        <v>850</v>
      </c>
      <c r="R311" s="3" t="s">
        <v>38</v>
      </c>
      <c r="S311" s="3" t="s">
        <v>851</v>
      </c>
      <c r="U311" s="8"/>
      <c r="V311" s="8"/>
      <c r="W311" s="8"/>
      <c r="X311" s="9"/>
      <c r="Y311" s="9"/>
      <c r="Z311" s="9"/>
      <c r="AA311" s="11"/>
      <c r="AD311" s="11"/>
    </row>
    <row r="312" spans="1:30" ht="330.75" x14ac:dyDescent="0.2">
      <c r="A312" t="str">
        <f t="shared" si="4"/>
        <v>961100203 2 03 90000100</v>
      </c>
      <c r="B312" s="4" t="s">
        <v>789</v>
      </c>
      <c r="C312" s="5" t="s">
        <v>790</v>
      </c>
      <c r="D312" s="4" t="s">
        <v>255</v>
      </c>
      <c r="E312" s="4" t="s">
        <v>46</v>
      </c>
      <c r="F312" s="5" t="s">
        <v>852</v>
      </c>
      <c r="G312" s="6" t="s">
        <v>853</v>
      </c>
      <c r="H312" s="5" t="s">
        <v>31</v>
      </c>
      <c r="I312" s="4" t="s">
        <v>32</v>
      </c>
      <c r="J312" s="5" t="s">
        <v>33</v>
      </c>
      <c r="K312" s="7">
        <v>939106.52</v>
      </c>
      <c r="L312" s="7">
        <v>936624.42</v>
      </c>
      <c r="M312" s="7">
        <v>937685.92</v>
      </c>
      <c r="N312" s="14" t="s">
        <v>92</v>
      </c>
      <c r="O312" s="3" t="s">
        <v>323</v>
      </c>
      <c r="P312" s="3" t="s">
        <v>264</v>
      </c>
      <c r="Q312" s="3" t="s">
        <v>804</v>
      </c>
      <c r="R312" s="3" t="s">
        <v>38</v>
      </c>
      <c r="S312" s="3" t="s">
        <v>805</v>
      </c>
      <c r="U312" s="8"/>
      <c r="V312" s="8"/>
      <c r="W312" s="8"/>
      <c r="X312" s="9"/>
      <c r="Y312" s="9"/>
      <c r="Z312" s="9"/>
      <c r="AA312" s="11"/>
    </row>
    <row r="313" spans="1:30" ht="157.5" x14ac:dyDescent="0.2">
      <c r="A313" t="str">
        <f t="shared" si="4"/>
        <v>961100203 2 03 90000200</v>
      </c>
      <c r="B313" s="4" t="s">
        <v>789</v>
      </c>
      <c r="C313" s="5" t="s">
        <v>790</v>
      </c>
      <c r="D313" s="4" t="s">
        <v>255</v>
      </c>
      <c r="E313" s="4" t="s">
        <v>46</v>
      </c>
      <c r="F313" s="5" t="s">
        <v>852</v>
      </c>
      <c r="G313" s="6" t="s">
        <v>853</v>
      </c>
      <c r="H313" s="5" t="s">
        <v>31</v>
      </c>
      <c r="I313" s="4" t="s">
        <v>40</v>
      </c>
      <c r="J313" s="5" t="s">
        <v>41</v>
      </c>
      <c r="K313" s="7">
        <v>281341.11</v>
      </c>
      <c r="L313" s="7">
        <v>174731.087</v>
      </c>
      <c r="M313" s="7">
        <v>244235.14</v>
      </c>
      <c r="N313" s="14" t="s">
        <v>92</v>
      </c>
      <c r="O313" s="3" t="s">
        <v>323</v>
      </c>
      <c r="P313" s="3" t="s">
        <v>264</v>
      </c>
      <c r="Q313" s="3" t="s">
        <v>806</v>
      </c>
      <c r="R313" s="3" t="s">
        <v>38</v>
      </c>
      <c r="S313" s="3" t="s">
        <v>807</v>
      </c>
      <c r="U313" s="8"/>
      <c r="V313" s="8"/>
      <c r="W313" s="8"/>
      <c r="X313" s="9"/>
      <c r="Y313" s="9"/>
      <c r="Z313" s="9"/>
      <c r="AA313" s="11"/>
    </row>
    <row r="314" spans="1:30" ht="110.25" x14ac:dyDescent="0.2">
      <c r="A314" t="str">
        <f t="shared" si="4"/>
        <v>961100203 2 03 90000800</v>
      </c>
      <c r="B314" s="4" t="s">
        <v>789</v>
      </c>
      <c r="C314" s="5" t="s">
        <v>790</v>
      </c>
      <c r="D314" s="4" t="s">
        <v>255</v>
      </c>
      <c r="E314" s="4" t="s">
        <v>46</v>
      </c>
      <c r="F314" s="5" t="s">
        <v>852</v>
      </c>
      <c r="G314" s="6" t="s">
        <v>853</v>
      </c>
      <c r="H314" s="5" t="s">
        <v>31</v>
      </c>
      <c r="I314" s="4" t="s">
        <v>85</v>
      </c>
      <c r="J314" s="5" t="s">
        <v>56</v>
      </c>
      <c r="K314" s="7">
        <v>7426.55</v>
      </c>
      <c r="L314" s="7">
        <v>4104.55</v>
      </c>
      <c r="M314" s="7">
        <v>7376.55</v>
      </c>
      <c r="N314" s="14" t="s">
        <v>760</v>
      </c>
      <c r="O314" s="3" t="s">
        <v>854</v>
      </c>
      <c r="P314" s="3" t="s">
        <v>59</v>
      </c>
      <c r="Q314" s="3" t="s">
        <v>60</v>
      </c>
      <c r="R314" s="3" t="s">
        <v>38</v>
      </c>
      <c r="S314" s="3" t="s">
        <v>61</v>
      </c>
      <c r="U314" s="8"/>
      <c r="V314" s="8"/>
      <c r="W314" s="8"/>
      <c r="X314" s="9"/>
      <c r="Y314" s="9"/>
      <c r="Z314" s="9"/>
      <c r="AA314" s="11"/>
    </row>
    <row r="315" spans="1:30" ht="110.25" x14ac:dyDescent="0.2">
      <c r="A315" t="str">
        <f t="shared" si="4"/>
        <v>961100204 1 02 R0270200</v>
      </c>
      <c r="B315" s="4" t="s">
        <v>789</v>
      </c>
      <c r="C315" s="5" t="s">
        <v>790</v>
      </c>
      <c r="D315" s="4" t="s">
        <v>255</v>
      </c>
      <c r="E315" s="4" t="s">
        <v>46</v>
      </c>
      <c r="F315" s="5" t="s">
        <v>852</v>
      </c>
      <c r="G315" s="6" t="s">
        <v>855</v>
      </c>
      <c r="H315" s="5" t="s">
        <v>856</v>
      </c>
      <c r="I315" s="4">
        <v>200</v>
      </c>
      <c r="J315" s="5" t="s">
        <v>41</v>
      </c>
      <c r="K315" s="7">
        <v>865.1</v>
      </c>
      <c r="L315" s="7">
        <v>71.099999999999994</v>
      </c>
      <c r="M315" s="7">
        <v>281.60000000000002</v>
      </c>
      <c r="N315" s="14" t="s">
        <v>857</v>
      </c>
      <c r="O315" s="3" t="s">
        <v>858</v>
      </c>
      <c r="P315" s="3" t="s">
        <v>859</v>
      </c>
      <c r="Q315" s="3" t="s">
        <v>800</v>
      </c>
      <c r="R315" s="3" t="s">
        <v>860</v>
      </c>
      <c r="S315" s="3" t="s">
        <v>861</v>
      </c>
      <c r="U315" s="8"/>
      <c r="V315" s="8"/>
      <c r="W315" s="8"/>
      <c r="X315" s="9"/>
      <c r="Y315" s="9"/>
      <c r="Z315" s="9"/>
      <c r="AA315" s="11"/>
    </row>
    <row r="316" spans="1:30" ht="173.25" x14ac:dyDescent="0.2">
      <c r="A316" t="str">
        <f t="shared" si="4"/>
        <v>961100303 1 00 40060200</v>
      </c>
      <c r="B316" s="4" t="s">
        <v>789</v>
      </c>
      <c r="C316" s="5" t="s">
        <v>790</v>
      </c>
      <c r="D316" s="4" t="s">
        <v>255</v>
      </c>
      <c r="E316" s="4" t="s">
        <v>62</v>
      </c>
      <c r="F316" s="5" t="s">
        <v>318</v>
      </c>
      <c r="G316" s="6" t="s">
        <v>862</v>
      </c>
      <c r="H316" s="5" t="s">
        <v>863</v>
      </c>
      <c r="I316" s="4" t="s">
        <v>40</v>
      </c>
      <c r="J316" s="5" t="s">
        <v>41</v>
      </c>
      <c r="K316" s="7">
        <v>3712.9</v>
      </c>
      <c r="L316" s="7">
        <v>2760.5</v>
      </c>
      <c r="M316" s="7">
        <v>3084.4</v>
      </c>
      <c r="N316" s="14" t="s">
        <v>864</v>
      </c>
      <c r="O316" s="3" t="s">
        <v>865</v>
      </c>
      <c r="P316" s="3" t="s">
        <v>866</v>
      </c>
      <c r="Q316" s="3" t="s">
        <v>867</v>
      </c>
      <c r="R316" s="3" t="s">
        <v>868</v>
      </c>
      <c r="S316" s="3" t="s">
        <v>869</v>
      </c>
      <c r="U316" s="8"/>
      <c r="V316" s="8"/>
      <c r="W316" s="8"/>
      <c r="X316" s="9"/>
      <c r="Y316" s="9"/>
      <c r="Z316" s="9"/>
      <c r="AA316" s="11"/>
    </row>
    <row r="317" spans="1:30" ht="173.25" x14ac:dyDescent="0.2">
      <c r="A317" t="str">
        <f t="shared" si="4"/>
        <v>961100303 1 00 40061300</v>
      </c>
      <c r="B317" s="4" t="s">
        <v>789</v>
      </c>
      <c r="C317" s="5" t="s">
        <v>790</v>
      </c>
      <c r="D317" s="4" t="s">
        <v>255</v>
      </c>
      <c r="E317" s="4" t="s">
        <v>62</v>
      </c>
      <c r="F317" s="5" t="s">
        <v>318</v>
      </c>
      <c r="G317" s="6" t="s">
        <v>870</v>
      </c>
      <c r="H317" s="5" t="s">
        <v>871</v>
      </c>
      <c r="I317" s="4" t="s">
        <v>321</v>
      </c>
      <c r="J317" s="5" t="s">
        <v>322</v>
      </c>
      <c r="K317" s="7">
        <v>148216.4</v>
      </c>
      <c r="L317" s="7">
        <v>148216.4</v>
      </c>
      <c r="M317" s="7">
        <v>148216.4</v>
      </c>
      <c r="N317" s="14" t="s">
        <v>864</v>
      </c>
      <c r="O317" s="3" t="s">
        <v>865</v>
      </c>
      <c r="P317" s="3" t="s">
        <v>866</v>
      </c>
      <c r="Q317" s="3" t="s">
        <v>867</v>
      </c>
      <c r="R317" s="3" t="s">
        <v>868</v>
      </c>
      <c r="S317" s="3" t="s">
        <v>869</v>
      </c>
      <c r="U317" s="8"/>
      <c r="V317" s="8"/>
      <c r="W317" s="8"/>
      <c r="X317" s="9"/>
      <c r="Y317" s="9"/>
      <c r="Z317" s="9"/>
      <c r="AA317" s="11"/>
      <c r="AD317" s="11"/>
    </row>
    <row r="318" spans="1:30" ht="157.5" x14ac:dyDescent="0.2">
      <c r="A318" t="str">
        <f t="shared" si="4"/>
        <v>961100303 1 00 40062300</v>
      </c>
      <c r="B318" s="4" t="s">
        <v>789</v>
      </c>
      <c r="C318" s="5" t="s">
        <v>790</v>
      </c>
      <c r="D318" s="4" t="s">
        <v>255</v>
      </c>
      <c r="E318" s="4" t="s">
        <v>62</v>
      </c>
      <c r="F318" s="5" t="s">
        <v>318</v>
      </c>
      <c r="G318" s="6" t="s">
        <v>872</v>
      </c>
      <c r="H318" s="5" t="s">
        <v>873</v>
      </c>
      <c r="I318" s="4" t="s">
        <v>321</v>
      </c>
      <c r="J318" s="5" t="s">
        <v>322</v>
      </c>
      <c r="K318" s="7">
        <v>95307.1</v>
      </c>
      <c r="L318" s="7">
        <v>92193.1</v>
      </c>
      <c r="M318" s="7">
        <v>90193.1</v>
      </c>
      <c r="N318" s="14" t="s">
        <v>864</v>
      </c>
      <c r="O318" s="3" t="s">
        <v>865</v>
      </c>
      <c r="P318" s="3" t="s">
        <v>866</v>
      </c>
      <c r="Q318" s="3" t="s">
        <v>867</v>
      </c>
      <c r="R318" s="3" t="s">
        <v>868</v>
      </c>
      <c r="S318" s="3" t="s">
        <v>869</v>
      </c>
      <c r="U318" s="8"/>
      <c r="V318" s="8"/>
      <c r="W318" s="8"/>
      <c r="X318" s="9"/>
      <c r="Y318" s="9"/>
      <c r="Z318" s="9"/>
      <c r="AA318" s="11"/>
      <c r="AD318" s="11"/>
    </row>
    <row r="319" spans="1:30" ht="110.25" x14ac:dyDescent="0.2">
      <c r="A319" t="str">
        <f t="shared" si="4"/>
        <v>961100303 1 00 40070200</v>
      </c>
      <c r="B319" s="4" t="s">
        <v>789</v>
      </c>
      <c r="C319" s="5" t="s">
        <v>790</v>
      </c>
      <c r="D319" s="4" t="s">
        <v>255</v>
      </c>
      <c r="E319" s="4" t="s">
        <v>62</v>
      </c>
      <c r="F319" s="5" t="s">
        <v>318</v>
      </c>
      <c r="G319" s="6" t="s">
        <v>874</v>
      </c>
      <c r="H319" s="5" t="s">
        <v>875</v>
      </c>
      <c r="I319" s="4" t="s">
        <v>40</v>
      </c>
      <c r="J319" s="5" t="s">
        <v>41</v>
      </c>
      <c r="K319" s="7">
        <v>64.400000000000006</v>
      </c>
      <c r="L319" s="7">
        <v>43.3</v>
      </c>
      <c r="M319" s="7">
        <v>50.5</v>
      </c>
      <c r="N319" s="14" t="s">
        <v>864</v>
      </c>
      <c r="O319" s="3" t="s">
        <v>876</v>
      </c>
      <c r="P319" s="3" t="s">
        <v>866</v>
      </c>
      <c r="Q319" s="3" t="s">
        <v>877</v>
      </c>
      <c r="R319" s="3" t="s">
        <v>878</v>
      </c>
      <c r="S319" s="3" t="s">
        <v>879</v>
      </c>
      <c r="U319" s="8"/>
      <c r="V319" s="8"/>
      <c r="W319" s="8"/>
      <c r="X319" s="9"/>
      <c r="Y319" s="9"/>
      <c r="Z319" s="9"/>
      <c r="AA319" s="11"/>
    </row>
    <row r="320" spans="1:30" ht="173.25" x14ac:dyDescent="0.2">
      <c r="A320" t="str">
        <f t="shared" si="4"/>
        <v>961100303 1 00 40072300</v>
      </c>
      <c r="B320" s="4" t="s">
        <v>789</v>
      </c>
      <c r="C320" s="5" t="s">
        <v>790</v>
      </c>
      <c r="D320" s="4" t="s">
        <v>255</v>
      </c>
      <c r="E320" s="4" t="s">
        <v>62</v>
      </c>
      <c r="F320" s="5" t="s">
        <v>318</v>
      </c>
      <c r="G320" s="6" t="s">
        <v>880</v>
      </c>
      <c r="H320" s="5" t="s">
        <v>881</v>
      </c>
      <c r="I320" s="4" t="s">
        <v>321</v>
      </c>
      <c r="J320" s="5" t="s">
        <v>322</v>
      </c>
      <c r="K320" s="7">
        <v>4290.1000000000004</v>
      </c>
      <c r="L320" s="7">
        <v>4290.1000000000004</v>
      </c>
      <c r="M320" s="7">
        <v>4290.1000000000004</v>
      </c>
      <c r="N320" s="14" t="s">
        <v>864</v>
      </c>
      <c r="O320" s="3" t="s">
        <v>876</v>
      </c>
      <c r="P320" s="3" t="s">
        <v>866</v>
      </c>
      <c r="Q320" s="3" t="s">
        <v>877</v>
      </c>
      <c r="R320" s="3" t="s">
        <v>878</v>
      </c>
      <c r="S320" s="3" t="s">
        <v>879</v>
      </c>
      <c r="U320" s="8"/>
      <c r="V320" s="8"/>
      <c r="W320" s="8"/>
      <c r="X320" s="9"/>
      <c r="Y320" s="9"/>
      <c r="Z320" s="9"/>
      <c r="AA320" s="11"/>
      <c r="AD320" s="11"/>
    </row>
    <row r="321" spans="1:30" ht="299.25" x14ac:dyDescent="0.2">
      <c r="A321" t="str">
        <f t="shared" si="4"/>
        <v>961100303 1 00 40090200</v>
      </c>
      <c r="B321" s="4" t="s">
        <v>789</v>
      </c>
      <c r="C321" s="5" t="s">
        <v>790</v>
      </c>
      <c r="D321" s="4" t="s">
        <v>255</v>
      </c>
      <c r="E321" s="4" t="s">
        <v>62</v>
      </c>
      <c r="F321" s="5" t="s">
        <v>318</v>
      </c>
      <c r="G321" s="6" t="s">
        <v>882</v>
      </c>
      <c r="H321" s="5" t="s">
        <v>883</v>
      </c>
      <c r="I321" s="4" t="s">
        <v>40</v>
      </c>
      <c r="J321" s="5" t="s">
        <v>41</v>
      </c>
      <c r="K321" s="7">
        <v>2516.8000000000002</v>
      </c>
      <c r="L321" s="7">
        <v>1860.2</v>
      </c>
      <c r="M321" s="7">
        <v>2089.1</v>
      </c>
      <c r="N321" s="14" t="s">
        <v>49</v>
      </c>
      <c r="O321" s="3" t="s">
        <v>884</v>
      </c>
      <c r="P321" s="3" t="s">
        <v>51</v>
      </c>
      <c r="Q321" s="3" t="s">
        <v>867</v>
      </c>
      <c r="R321" s="3" t="s">
        <v>885</v>
      </c>
      <c r="S321" s="3" t="s">
        <v>869</v>
      </c>
      <c r="U321" s="8"/>
      <c r="V321" s="8"/>
      <c r="W321" s="8"/>
      <c r="X321" s="9"/>
      <c r="Y321" s="9"/>
      <c r="Z321" s="9"/>
      <c r="AA321" s="11"/>
    </row>
    <row r="322" spans="1:30" ht="299.25" x14ac:dyDescent="0.2">
      <c r="A322" t="str">
        <f t="shared" si="4"/>
        <v>961100303 1 00 40092300</v>
      </c>
      <c r="B322" s="4" t="s">
        <v>789</v>
      </c>
      <c r="C322" s="5" t="s">
        <v>790</v>
      </c>
      <c r="D322" s="4" t="s">
        <v>255</v>
      </c>
      <c r="E322" s="4" t="s">
        <v>62</v>
      </c>
      <c r="F322" s="5" t="s">
        <v>318</v>
      </c>
      <c r="G322" s="6" t="s">
        <v>886</v>
      </c>
      <c r="H322" s="5" t="s">
        <v>887</v>
      </c>
      <c r="I322" s="4" t="s">
        <v>321</v>
      </c>
      <c r="J322" s="5" t="s">
        <v>322</v>
      </c>
      <c r="K322" s="7">
        <v>167789.3</v>
      </c>
      <c r="L322" s="7">
        <v>168799.3</v>
      </c>
      <c r="M322" s="7">
        <v>168799.3</v>
      </c>
      <c r="N322" s="14" t="s">
        <v>49</v>
      </c>
      <c r="O322" s="3" t="s">
        <v>884</v>
      </c>
      <c r="P322" s="3" t="s">
        <v>51</v>
      </c>
      <c r="Q322" s="3" t="s">
        <v>867</v>
      </c>
      <c r="R322" s="3" t="s">
        <v>885</v>
      </c>
      <c r="S322" s="3" t="s">
        <v>869</v>
      </c>
      <c r="U322" s="8"/>
      <c r="V322" s="8"/>
      <c r="W322" s="8"/>
      <c r="X322" s="9"/>
      <c r="Y322" s="9"/>
      <c r="Z322" s="9"/>
      <c r="AA322" s="11"/>
      <c r="AD322" s="11"/>
    </row>
    <row r="323" spans="1:30" ht="110.25" x14ac:dyDescent="0.2">
      <c r="A323" t="str">
        <f t="shared" si="4"/>
        <v>961100303 1 04 22060300</v>
      </c>
      <c r="B323" s="4" t="s">
        <v>789</v>
      </c>
      <c r="C323" s="5" t="s">
        <v>790</v>
      </c>
      <c r="D323" s="4" t="s">
        <v>255</v>
      </c>
      <c r="E323" s="4" t="s">
        <v>62</v>
      </c>
      <c r="F323" s="5" t="s">
        <v>318</v>
      </c>
      <c r="G323" s="6" t="s">
        <v>888</v>
      </c>
      <c r="H323" s="5" t="s">
        <v>889</v>
      </c>
      <c r="I323" s="4" t="s">
        <v>321</v>
      </c>
      <c r="J323" s="5" t="s">
        <v>322</v>
      </c>
      <c r="K323" s="7">
        <v>2621.3000000000002</v>
      </c>
      <c r="L323" s="7">
        <v>3155.3</v>
      </c>
      <c r="M323" s="7">
        <v>3155.3</v>
      </c>
      <c r="N323" s="14" t="s">
        <v>92</v>
      </c>
      <c r="O323" s="3" t="s">
        <v>323</v>
      </c>
      <c r="P323" s="3" t="s">
        <v>36</v>
      </c>
      <c r="Q323" s="3" t="s">
        <v>890</v>
      </c>
      <c r="R323" s="3" t="s">
        <v>891</v>
      </c>
      <c r="S323" s="3" t="s">
        <v>892</v>
      </c>
      <c r="U323" s="8"/>
      <c r="V323" s="8"/>
      <c r="W323" s="8"/>
      <c r="X323" s="9"/>
      <c r="Y323" s="9"/>
      <c r="Z323" s="9"/>
      <c r="AA323" s="11"/>
    </row>
    <row r="324" spans="1:30" ht="157.5" x14ac:dyDescent="0.2">
      <c r="A324" t="str">
        <f t="shared" si="4"/>
        <v>961100303 1 04 40120200</v>
      </c>
      <c r="B324" s="4" t="s">
        <v>789</v>
      </c>
      <c r="C324" s="5" t="s">
        <v>790</v>
      </c>
      <c r="D324" s="4" t="s">
        <v>255</v>
      </c>
      <c r="E324" s="4" t="s">
        <v>62</v>
      </c>
      <c r="F324" s="5" t="s">
        <v>318</v>
      </c>
      <c r="G324" s="6" t="s">
        <v>893</v>
      </c>
      <c r="H324" s="5" t="s">
        <v>894</v>
      </c>
      <c r="I324" s="4">
        <v>200</v>
      </c>
      <c r="J324" s="5" t="s">
        <v>41</v>
      </c>
      <c r="K324" s="7">
        <v>0.5</v>
      </c>
      <c r="L324" s="7">
        <v>0.3</v>
      </c>
      <c r="M324" s="7">
        <v>0.4</v>
      </c>
      <c r="N324" s="14" t="s">
        <v>49</v>
      </c>
      <c r="O324" s="3" t="s">
        <v>884</v>
      </c>
      <c r="P324" s="3" t="s">
        <v>65</v>
      </c>
      <c r="Q324" s="3" t="s">
        <v>895</v>
      </c>
      <c r="R324" s="3" t="s">
        <v>38</v>
      </c>
      <c r="S324" s="3" t="s">
        <v>896</v>
      </c>
      <c r="U324" s="8"/>
      <c r="V324" s="8"/>
      <c r="W324" s="8"/>
      <c r="X324" s="9"/>
      <c r="Y324" s="9"/>
      <c r="Z324" s="9"/>
      <c r="AA324" s="11"/>
    </row>
    <row r="325" spans="1:30" ht="204.75" x14ac:dyDescent="0.2">
      <c r="A325" t="str">
        <f t="shared" si="4"/>
        <v>961100303 1 04 40121300</v>
      </c>
      <c r="B325" s="4" t="s">
        <v>789</v>
      </c>
      <c r="C325" s="5" t="s">
        <v>790</v>
      </c>
      <c r="D325" s="4" t="s">
        <v>255</v>
      </c>
      <c r="E325" s="4" t="s">
        <v>62</v>
      </c>
      <c r="F325" s="5" t="s">
        <v>318</v>
      </c>
      <c r="G325" s="6" t="s">
        <v>897</v>
      </c>
      <c r="H325" s="5" t="s">
        <v>898</v>
      </c>
      <c r="I325" s="4" t="s">
        <v>321</v>
      </c>
      <c r="J325" s="5" t="s">
        <v>322</v>
      </c>
      <c r="K325" s="7">
        <v>36.5</v>
      </c>
      <c r="L325" s="7">
        <v>36.5</v>
      </c>
      <c r="M325" s="7">
        <v>36.5</v>
      </c>
      <c r="N325" s="14" t="s">
        <v>49</v>
      </c>
      <c r="O325" s="3" t="s">
        <v>884</v>
      </c>
      <c r="P325" s="3" t="s">
        <v>65</v>
      </c>
      <c r="Q325" s="3" t="s">
        <v>895</v>
      </c>
      <c r="R325" s="3" t="s">
        <v>38</v>
      </c>
      <c r="S325" s="3" t="s">
        <v>896</v>
      </c>
      <c r="U325" s="8"/>
      <c r="V325" s="8"/>
      <c r="W325" s="8"/>
      <c r="X325" s="9"/>
      <c r="Y325" s="9"/>
      <c r="Z325" s="9"/>
      <c r="AA325" s="11"/>
      <c r="AD325" s="11"/>
    </row>
    <row r="326" spans="1:30" ht="110.25" x14ac:dyDescent="0.2">
      <c r="A326" t="str">
        <f t="shared" si="4"/>
        <v>961100303 1 04 40160200</v>
      </c>
      <c r="B326" s="4" t="s">
        <v>789</v>
      </c>
      <c r="C326" s="5" t="s">
        <v>790</v>
      </c>
      <c r="D326" s="4" t="s">
        <v>255</v>
      </c>
      <c r="E326" s="4" t="s">
        <v>62</v>
      </c>
      <c r="F326" s="5" t="s">
        <v>318</v>
      </c>
      <c r="G326" s="6" t="s">
        <v>899</v>
      </c>
      <c r="H326" s="5" t="s">
        <v>900</v>
      </c>
      <c r="I326" s="4">
        <v>200</v>
      </c>
      <c r="J326" s="5" t="s">
        <v>41</v>
      </c>
      <c r="K326" s="7">
        <v>37.1</v>
      </c>
      <c r="L326" s="7">
        <v>16.100000000000001</v>
      </c>
      <c r="M326" s="7">
        <v>20.2</v>
      </c>
      <c r="N326" s="14" t="s">
        <v>92</v>
      </c>
      <c r="O326" s="3" t="s">
        <v>323</v>
      </c>
      <c r="P326" s="3" t="s">
        <v>36</v>
      </c>
      <c r="Q326" s="3" t="s">
        <v>890</v>
      </c>
      <c r="R326" s="3" t="s">
        <v>38</v>
      </c>
      <c r="S326" s="3" t="s">
        <v>892</v>
      </c>
      <c r="U326" s="8"/>
      <c r="V326" s="8"/>
      <c r="W326" s="8"/>
      <c r="X326" s="9"/>
      <c r="Y326" s="9"/>
      <c r="Z326" s="9"/>
      <c r="AA326" s="11"/>
    </row>
    <row r="327" spans="1:30" ht="110.25" x14ac:dyDescent="0.2">
      <c r="A327" t="str">
        <f t="shared" si="4"/>
        <v>961100303 1 04 40160300</v>
      </c>
      <c r="B327" s="4" t="s">
        <v>789</v>
      </c>
      <c r="C327" s="5" t="s">
        <v>790</v>
      </c>
      <c r="D327" s="4" t="s">
        <v>255</v>
      </c>
      <c r="E327" s="4" t="s">
        <v>62</v>
      </c>
      <c r="F327" s="5" t="s">
        <v>318</v>
      </c>
      <c r="G327" s="6" t="s">
        <v>899</v>
      </c>
      <c r="H327" s="5" t="s">
        <v>900</v>
      </c>
      <c r="I327" s="4" t="s">
        <v>321</v>
      </c>
      <c r="J327" s="5" t="s">
        <v>322</v>
      </c>
      <c r="K327" s="7">
        <v>2400</v>
      </c>
      <c r="L327" s="7">
        <v>1875</v>
      </c>
      <c r="M327" s="7">
        <v>1875</v>
      </c>
      <c r="N327" s="14" t="s">
        <v>92</v>
      </c>
      <c r="O327" s="3" t="s">
        <v>323</v>
      </c>
      <c r="P327" s="3" t="s">
        <v>36</v>
      </c>
      <c r="Q327" s="3" t="s">
        <v>890</v>
      </c>
      <c r="R327" s="3" t="s">
        <v>38</v>
      </c>
      <c r="S327" s="3" t="s">
        <v>892</v>
      </c>
      <c r="U327" s="8"/>
      <c r="V327" s="8"/>
      <c r="W327" s="8"/>
      <c r="X327" s="9"/>
      <c r="Y327" s="9"/>
      <c r="Z327" s="9"/>
      <c r="AA327" s="11"/>
    </row>
    <row r="328" spans="1:30" ht="173.25" x14ac:dyDescent="0.2">
      <c r="A328" t="str">
        <f t="shared" ref="A328:A391" si="5">CONCATENATE(B328, D328, E328, G328, I328)</f>
        <v>961100303 1 08 40040200</v>
      </c>
      <c r="B328" s="4" t="s">
        <v>789</v>
      </c>
      <c r="C328" s="5" t="s">
        <v>790</v>
      </c>
      <c r="D328" s="4" t="s">
        <v>255</v>
      </c>
      <c r="E328" s="4" t="s">
        <v>62</v>
      </c>
      <c r="F328" s="5" t="s">
        <v>318</v>
      </c>
      <c r="G328" s="6" t="s">
        <v>901</v>
      </c>
      <c r="H328" s="5" t="s">
        <v>902</v>
      </c>
      <c r="I328" s="4" t="s">
        <v>40</v>
      </c>
      <c r="J328" s="5" t="s">
        <v>41</v>
      </c>
      <c r="K328" s="7">
        <v>16902.2</v>
      </c>
      <c r="L328" s="7">
        <v>16901.8</v>
      </c>
      <c r="M328" s="7">
        <v>16901.900000000001</v>
      </c>
      <c r="N328" s="14" t="s">
        <v>903</v>
      </c>
      <c r="O328" s="3" t="s">
        <v>904</v>
      </c>
      <c r="P328" s="3" t="s">
        <v>905</v>
      </c>
      <c r="Q328" s="3" t="s">
        <v>906</v>
      </c>
      <c r="R328" s="3" t="s">
        <v>38</v>
      </c>
      <c r="S328" s="3" t="s">
        <v>907</v>
      </c>
      <c r="U328" s="8"/>
      <c r="V328" s="8"/>
      <c r="W328" s="8"/>
      <c r="X328" s="9"/>
      <c r="Y328" s="9"/>
      <c r="Z328" s="9"/>
      <c r="AA328" s="11"/>
    </row>
    <row r="329" spans="1:30" ht="173.25" x14ac:dyDescent="0.2">
      <c r="A329" t="str">
        <f t="shared" si="5"/>
        <v>961100303 1 08 40040300</v>
      </c>
      <c r="B329" s="4" t="s">
        <v>789</v>
      </c>
      <c r="C329" s="5" t="s">
        <v>790</v>
      </c>
      <c r="D329" s="4" t="s">
        <v>255</v>
      </c>
      <c r="E329" s="4" t="s">
        <v>62</v>
      </c>
      <c r="F329" s="5" t="s">
        <v>318</v>
      </c>
      <c r="G329" s="6" t="s">
        <v>901</v>
      </c>
      <c r="H329" s="5" t="s">
        <v>902</v>
      </c>
      <c r="I329" s="4" t="s">
        <v>321</v>
      </c>
      <c r="J329" s="5" t="s">
        <v>322</v>
      </c>
      <c r="K329" s="7">
        <v>156835.4</v>
      </c>
      <c r="L329" s="7">
        <v>150033</v>
      </c>
      <c r="M329" s="7">
        <v>150033</v>
      </c>
      <c r="N329" s="14" t="s">
        <v>903</v>
      </c>
      <c r="O329" s="3" t="s">
        <v>904</v>
      </c>
      <c r="P329" s="3" t="s">
        <v>905</v>
      </c>
      <c r="Q329" s="3" t="s">
        <v>906</v>
      </c>
      <c r="R329" s="3" t="s">
        <v>38</v>
      </c>
      <c r="S329" s="3" t="s">
        <v>907</v>
      </c>
      <c r="U329" s="8"/>
      <c r="V329" s="8"/>
      <c r="W329" s="8"/>
      <c r="X329" s="9"/>
      <c r="Y329" s="9"/>
      <c r="Z329" s="9"/>
      <c r="AA329" s="11"/>
    </row>
    <row r="330" spans="1:30" ht="267.75" x14ac:dyDescent="0.2">
      <c r="A330" t="str">
        <f t="shared" si="5"/>
        <v>961100303 1 08 52500200</v>
      </c>
      <c r="B330" s="4" t="s">
        <v>789</v>
      </c>
      <c r="C330" s="5" t="s">
        <v>790</v>
      </c>
      <c r="D330" s="4" t="s">
        <v>255</v>
      </c>
      <c r="E330" s="4" t="s">
        <v>62</v>
      </c>
      <c r="F330" s="5" t="s">
        <v>318</v>
      </c>
      <c r="G330" s="6" t="s">
        <v>908</v>
      </c>
      <c r="H330" s="5" t="s">
        <v>909</v>
      </c>
      <c r="I330" s="4">
        <v>200</v>
      </c>
      <c r="J330" s="5" t="s">
        <v>41</v>
      </c>
      <c r="K330" s="7">
        <v>4500</v>
      </c>
      <c r="L330" s="7">
        <v>4500</v>
      </c>
      <c r="M330" s="7">
        <v>4500</v>
      </c>
      <c r="N330" s="3" t="s">
        <v>910</v>
      </c>
      <c r="O330" s="3" t="s">
        <v>911</v>
      </c>
      <c r="P330" s="3" t="s">
        <v>912</v>
      </c>
      <c r="Q330" s="3"/>
      <c r="R330" s="3"/>
      <c r="S330" s="3"/>
      <c r="U330" s="8"/>
      <c r="V330" s="8"/>
      <c r="W330" s="8"/>
      <c r="X330" s="9"/>
      <c r="Y330" s="9"/>
      <c r="Z330" s="9"/>
      <c r="AA330" s="11"/>
    </row>
    <row r="331" spans="1:30" ht="267.75" x14ac:dyDescent="0.2">
      <c r="A331" t="str">
        <f t="shared" si="5"/>
        <v>961100303 1 08 52500300</v>
      </c>
      <c r="B331" s="4" t="s">
        <v>789</v>
      </c>
      <c r="C331" s="5" t="s">
        <v>790</v>
      </c>
      <c r="D331" s="4" t="s">
        <v>255</v>
      </c>
      <c r="E331" s="4" t="s">
        <v>62</v>
      </c>
      <c r="F331" s="5" t="s">
        <v>318</v>
      </c>
      <c r="G331" s="6" t="s">
        <v>908</v>
      </c>
      <c r="H331" s="5" t="s">
        <v>909</v>
      </c>
      <c r="I331" s="4" t="s">
        <v>321</v>
      </c>
      <c r="J331" s="5" t="s">
        <v>322</v>
      </c>
      <c r="K331" s="7">
        <v>337334.1</v>
      </c>
      <c r="L331" s="7">
        <v>337287.9</v>
      </c>
      <c r="M331" s="7">
        <v>337271.4</v>
      </c>
      <c r="N331" s="3" t="s">
        <v>910</v>
      </c>
      <c r="O331" s="3" t="s">
        <v>911</v>
      </c>
      <c r="P331" s="3" t="s">
        <v>912</v>
      </c>
      <c r="Q331" s="3"/>
      <c r="R331" s="3"/>
      <c r="S331" s="3"/>
      <c r="U331" s="8"/>
      <c r="V331" s="8"/>
      <c r="W331" s="8"/>
      <c r="X331" s="9"/>
      <c r="Y331" s="9"/>
      <c r="Z331" s="9"/>
      <c r="AA331" s="11"/>
    </row>
    <row r="332" spans="1:30" ht="141.75" x14ac:dyDescent="0.2">
      <c r="A332" t="str">
        <f t="shared" si="5"/>
        <v>961100303 1 11 52200200</v>
      </c>
      <c r="B332" s="4" t="s">
        <v>789</v>
      </c>
      <c r="C332" s="5" t="s">
        <v>790</v>
      </c>
      <c r="D332" s="4" t="s">
        <v>255</v>
      </c>
      <c r="E332" s="4" t="s">
        <v>62</v>
      </c>
      <c r="F332" s="5" t="s">
        <v>318</v>
      </c>
      <c r="G332" s="6" t="s">
        <v>913</v>
      </c>
      <c r="H332" s="5" t="s">
        <v>914</v>
      </c>
      <c r="I332" s="4">
        <v>200</v>
      </c>
      <c r="J332" s="5" t="s">
        <v>41</v>
      </c>
      <c r="K332" s="7">
        <v>310</v>
      </c>
      <c r="L332" s="7">
        <v>310</v>
      </c>
      <c r="M332" s="7">
        <v>330</v>
      </c>
      <c r="N332" s="3" t="s">
        <v>915</v>
      </c>
      <c r="O332" s="3" t="s">
        <v>916</v>
      </c>
      <c r="P332" s="3" t="s">
        <v>917</v>
      </c>
      <c r="Q332" s="3"/>
      <c r="R332" s="3"/>
      <c r="S332" s="3"/>
      <c r="U332" s="8"/>
      <c r="V332" s="8"/>
      <c r="W332" s="8"/>
      <c r="X332" s="9"/>
      <c r="Y332" s="9"/>
      <c r="Z332" s="9"/>
      <c r="AA332" s="11"/>
    </row>
    <row r="333" spans="1:30" ht="141.75" x14ac:dyDescent="0.2">
      <c r="A333" t="str">
        <f t="shared" si="5"/>
        <v>961100303 1 11 52200300</v>
      </c>
      <c r="B333" s="4" t="s">
        <v>789</v>
      </c>
      <c r="C333" s="5" t="s">
        <v>790</v>
      </c>
      <c r="D333" s="4" t="s">
        <v>255</v>
      </c>
      <c r="E333" s="4" t="s">
        <v>62</v>
      </c>
      <c r="F333" s="5" t="s">
        <v>318</v>
      </c>
      <c r="G333" s="6" t="s">
        <v>913</v>
      </c>
      <c r="H333" s="5" t="s">
        <v>914</v>
      </c>
      <c r="I333" s="4" t="s">
        <v>321</v>
      </c>
      <c r="J333" s="5" t="s">
        <v>322</v>
      </c>
      <c r="K333" s="7">
        <v>14834.4</v>
      </c>
      <c r="L333" s="7">
        <v>15440.2</v>
      </c>
      <c r="M333" s="7">
        <v>16049.9</v>
      </c>
      <c r="N333" s="3" t="s">
        <v>915</v>
      </c>
      <c r="O333" s="3" t="s">
        <v>916</v>
      </c>
      <c r="P333" s="3" t="s">
        <v>917</v>
      </c>
      <c r="Q333" s="3"/>
      <c r="R333" s="3"/>
      <c r="S333" s="3"/>
      <c r="U333" s="8"/>
      <c r="V333" s="8"/>
      <c r="W333" s="8"/>
      <c r="X333" s="9"/>
      <c r="Y333" s="9"/>
      <c r="Z333" s="9"/>
      <c r="AA333" s="11"/>
    </row>
    <row r="334" spans="1:30" ht="173.25" x14ac:dyDescent="0.2">
      <c r="A334" t="str">
        <f t="shared" si="5"/>
        <v>961100303 1 12 52400200</v>
      </c>
      <c r="B334" s="4" t="s">
        <v>789</v>
      </c>
      <c r="C334" s="5" t="s">
        <v>790</v>
      </c>
      <c r="D334" s="4" t="s">
        <v>255</v>
      </c>
      <c r="E334" s="4" t="s">
        <v>62</v>
      </c>
      <c r="F334" s="5" t="s">
        <v>318</v>
      </c>
      <c r="G334" s="6" t="s">
        <v>918</v>
      </c>
      <c r="H334" s="5" t="s">
        <v>919</v>
      </c>
      <c r="I334" s="4" t="s">
        <v>40</v>
      </c>
      <c r="J334" s="5" t="s">
        <v>41</v>
      </c>
      <c r="K334" s="7">
        <v>0.5</v>
      </c>
      <c r="L334" s="7">
        <v>0.6</v>
      </c>
      <c r="M334" s="7">
        <v>0.7</v>
      </c>
      <c r="N334" s="3" t="s">
        <v>920</v>
      </c>
      <c r="O334" s="3" t="s">
        <v>921</v>
      </c>
      <c r="P334" s="3" t="s">
        <v>922</v>
      </c>
      <c r="Q334" s="3"/>
      <c r="R334" s="3"/>
      <c r="S334" s="3"/>
      <c r="U334" s="8"/>
      <c r="V334" s="8"/>
      <c r="W334" s="8"/>
      <c r="X334" s="9"/>
      <c r="Y334" s="9"/>
      <c r="Z334" s="9"/>
      <c r="AA334" s="11"/>
    </row>
    <row r="335" spans="1:30" ht="173.25" x14ac:dyDescent="0.2">
      <c r="A335" t="str">
        <f t="shared" si="5"/>
        <v>961100303 1 12 52400300</v>
      </c>
      <c r="B335" s="4" t="s">
        <v>789</v>
      </c>
      <c r="C335" s="5" t="s">
        <v>790</v>
      </c>
      <c r="D335" s="4" t="s">
        <v>255</v>
      </c>
      <c r="E335" s="4" t="s">
        <v>62</v>
      </c>
      <c r="F335" s="5" t="s">
        <v>318</v>
      </c>
      <c r="G335" s="6" t="s">
        <v>918</v>
      </c>
      <c r="H335" s="5" t="s">
        <v>919</v>
      </c>
      <c r="I335" s="4" t="s">
        <v>321</v>
      </c>
      <c r="J335" s="5" t="s">
        <v>322</v>
      </c>
      <c r="K335" s="7">
        <v>37.6</v>
      </c>
      <c r="L335" s="7">
        <v>39.1</v>
      </c>
      <c r="M335" s="7">
        <v>40.5</v>
      </c>
      <c r="N335" s="3" t="s">
        <v>920</v>
      </c>
      <c r="O335" s="3" t="s">
        <v>921</v>
      </c>
      <c r="P335" s="3" t="s">
        <v>922</v>
      </c>
      <c r="Q335" s="3"/>
      <c r="R335" s="3"/>
      <c r="S335" s="3"/>
      <c r="U335" s="8"/>
      <c r="V335" s="8"/>
      <c r="W335" s="8"/>
      <c r="X335" s="9"/>
      <c r="Y335" s="9"/>
      <c r="Z335" s="9"/>
      <c r="AA335" s="11"/>
    </row>
    <row r="336" spans="1:30" ht="236.25" x14ac:dyDescent="0.2">
      <c r="A336" t="str">
        <f t="shared" si="5"/>
        <v>961100303 1 13 40080200</v>
      </c>
      <c r="B336" s="4" t="s">
        <v>789</v>
      </c>
      <c r="C336" s="5" t="s">
        <v>790</v>
      </c>
      <c r="D336" s="4" t="s">
        <v>255</v>
      </c>
      <c r="E336" s="4" t="s">
        <v>62</v>
      </c>
      <c r="F336" s="5" t="s">
        <v>318</v>
      </c>
      <c r="G336" s="6" t="s">
        <v>923</v>
      </c>
      <c r="H336" s="5" t="s">
        <v>924</v>
      </c>
      <c r="I336" s="4" t="s">
        <v>40</v>
      </c>
      <c r="J336" s="5" t="s">
        <v>41</v>
      </c>
      <c r="K336" s="7">
        <v>4833.3</v>
      </c>
      <c r="L336" s="7">
        <v>3370.8</v>
      </c>
      <c r="M336" s="7">
        <v>3865.1</v>
      </c>
      <c r="N336" s="3" t="s">
        <v>925</v>
      </c>
      <c r="O336" s="3" t="s">
        <v>926</v>
      </c>
      <c r="P336" s="3" t="s">
        <v>927</v>
      </c>
      <c r="Q336" s="3" t="s">
        <v>867</v>
      </c>
      <c r="R336" s="3" t="s">
        <v>928</v>
      </c>
      <c r="S336" s="3" t="s">
        <v>869</v>
      </c>
      <c r="U336" s="8"/>
      <c r="V336" s="8"/>
      <c r="W336" s="8"/>
      <c r="X336" s="9"/>
      <c r="Y336" s="9"/>
      <c r="Z336" s="9"/>
      <c r="AA336" s="11"/>
    </row>
    <row r="337" spans="1:30" ht="236.25" x14ac:dyDescent="0.2">
      <c r="A337" t="str">
        <f t="shared" si="5"/>
        <v>961100303 1 13 40081300</v>
      </c>
      <c r="B337" s="4" t="s">
        <v>789</v>
      </c>
      <c r="C337" s="5" t="s">
        <v>790</v>
      </c>
      <c r="D337" s="4" t="s">
        <v>255</v>
      </c>
      <c r="E337" s="4" t="s">
        <v>62</v>
      </c>
      <c r="F337" s="5" t="s">
        <v>318</v>
      </c>
      <c r="G337" s="6" t="s">
        <v>929</v>
      </c>
      <c r="H337" s="5" t="s">
        <v>930</v>
      </c>
      <c r="I337" s="4" t="s">
        <v>321</v>
      </c>
      <c r="J337" s="5" t="s">
        <v>322</v>
      </c>
      <c r="K337" s="7">
        <v>230661.9</v>
      </c>
      <c r="L337" s="7">
        <v>229887</v>
      </c>
      <c r="M337" s="7">
        <v>229887</v>
      </c>
      <c r="N337" s="3" t="s">
        <v>925</v>
      </c>
      <c r="O337" s="3" t="s">
        <v>926</v>
      </c>
      <c r="P337" s="3" t="s">
        <v>927</v>
      </c>
      <c r="Q337" s="3" t="s">
        <v>867</v>
      </c>
      <c r="R337" s="3" t="s">
        <v>928</v>
      </c>
      <c r="S337" s="3" t="s">
        <v>869</v>
      </c>
      <c r="U337" s="8"/>
      <c r="V337" s="8"/>
      <c r="W337" s="8"/>
      <c r="X337" s="9"/>
      <c r="Y337" s="9"/>
      <c r="Z337" s="9"/>
      <c r="AA337" s="11"/>
      <c r="AD337" s="11"/>
    </row>
    <row r="338" spans="1:30" ht="220.5" x14ac:dyDescent="0.2">
      <c r="A338" t="str">
        <f t="shared" si="5"/>
        <v>961100303 1 13 40082300</v>
      </c>
      <c r="B338" s="4" t="s">
        <v>789</v>
      </c>
      <c r="C338" s="5" t="s">
        <v>790</v>
      </c>
      <c r="D338" s="4" t="s">
        <v>255</v>
      </c>
      <c r="E338" s="4" t="s">
        <v>62</v>
      </c>
      <c r="F338" s="5" t="s">
        <v>318</v>
      </c>
      <c r="G338" s="6" t="s">
        <v>931</v>
      </c>
      <c r="H338" s="5" t="s">
        <v>932</v>
      </c>
      <c r="I338" s="4" t="s">
        <v>321</v>
      </c>
      <c r="J338" s="5" t="s">
        <v>322</v>
      </c>
      <c r="K338" s="7">
        <v>86560.4</v>
      </c>
      <c r="L338" s="7">
        <v>81560.399999999994</v>
      </c>
      <c r="M338" s="7">
        <v>81560.399999999994</v>
      </c>
      <c r="N338" s="3" t="s">
        <v>925</v>
      </c>
      <c r="O338" s="3" t="s">
        <v>926</v>
      </c>
      <c r="P338" s="3" t="s">
        <v>927</v>
      </c>
      <c r="Q338" s="3" t="s">
        <v>867</v>
      </c>
      <c r="R338" s="3" t="s">
        <v>928</v>
      </c>
      <c r="S338" s="3" t="s">
        <v>869</v>
      </c>
      <c r="U338" s="8"/>
      <c r="V338" s="8"/>
      <c r="W338" s="8"/>
      <c r="X338" s="9"/>
      <c r="Y338" s="9"/>
      <c r="Z338" s="9"/>
      <c r="AA338" s="11"/>
      <c r="AD338" s="11"/>
    </row>
    <row r="339" spans="1:30" ht="110.25" x14ac:dyDescent="0.2">
      <c r="A339" t="str">
        <f t="shared" si="5"/>
        <v>961100303 1 14 40030200</v>
      </c>
      <c r="B339" s="4" t="s">
        <v>789</v>
      </c>
      <c r="C339" s="5" t="s">
        <v>790</v>
      </c>
      <c r="D339" s="4" t="s">
        <v>255</v>
      </c>
      <c r="E339" s="4" t="s">
        <v>62</v>
      </c>
      <c r="F339" s="5" t="s">
        <v>318</v>
      </c>
      <c r="G339" s="6" t="s">
        <v>933</v>
      </c>
      <c r="H339" s="5" t="s">
        <v>934</v>
      </c>
      <c r="I339" s="4" t="s">
        <v>40</v>
      </c>
      <c r="J339" s="5" t="s">
        <v>41</v>
      </c>
      <c r="K339" s="7">
        <v>214.2</v>
      </c>
      <c r="L339" s="7">
        <v>122.8</v>
      </c>
      <c r="M339" s="7">
        <v>154</v>
      </c>
      <c r="N339" s="3" t="s">
        <v>935</v>
      </c>
      <c r="O339" s="3" t="s">
        <v>936</v>
      </c>
      <c r="P339" s="3" t="s">
        <v>937</v>
      </c>
      <c r="Q339" s="3" t="s">
        <v>938</v>
      </c>
      <c r="R339" s="3" t="s">
        <v>939</v>
      </c>
      <c r="S339" s="3" t="s">
        <v>940</v>
      </c>
      <c r="U339" s="8"/>
      <c r="V339" s="8"/>
      <c r="W339" s="8"/>
      <c r="X339" s="9"/>
      <c r="Y339" s="9"/>
      <c r="Z339" s="9"/>
      <c r="AA339" s="11"/>
    </row>
    <row r="340" spans="1:30" ht="110.25" x14ac:dyDescent="0.2">
      <c r="A340" t="str">
        <f t="shared" si="5"/>
        <v>961100303 1 14 40030300</v>
      </c>
      <c r="B340" s="4" t="s">
        <v>789</v>
      </c>
      <c r="C340" s="5" t="s">
        <v>790</v>
      </c>
      <c r="D340" s="4" t="s">
        <v>255</v>
      </c>
      <c r="E340" s="4" t="s">
        <v>62</v>
      </c>
      <c r="F340" s="5" t="s">
        <v>318</v>
      </c>
      <c r="G340" s="6" t="s">
        <v>933</v>
      </c>
      <c r="H340" s="5" t="s">
        <v>934</v>
      </c>
      <c r="I340" s="4" t="s">
        <v>321</v>
      </c>
      <c r="J340" s="5" t="s">
        <v>322</v>
      </c>
      <c r="K340" s="7">
        <v>7500.4</v>
      </c>
      <c r="L340" s="7">
        <v>7500.4</v>
      </c>
      <c r="M340" s="7">
        <v>7500.4</v>
      </c>
      <c r="N340" s="3" t="s">
        <v>935</v>
      </c>
      <c r="O340" s="3" t="s">
        <v>936</v>
      </c>
      <c r="P340" s="3" t="s">
        <v>937</v>
      </c>
      <c r="Q340" s="3" t="s">
        <v>938</v>
      </c>
      <c r="R340" s="3" t="s">
        <v>939</v>
      </c>
      <c r="S340" s="3" t="s">
        <v>940</v>
      </c>
      <c r="U340" s="8"/>
      <c r="V340" s="8"/>
      <c r="W340" s="8"/>
      <c r="X340" s="9"/>
      <c r="Y340" s="9"/>
      <c r="Z340" s="9"/>
      <c r="AA340" s="11"/>
    </row>
    <row r="341" spans="1:30" ht="110.25" x14ac:dyDescent="0.2">
      <c r="A341" t="str">
        <f t="shared" si="5"/>
        <v>961100303 1 21 22040200</v>
      </c>
      <c r="B341" s="4" t="s">
        <v>789</v>
      </c>
      <c r="C341" s="5" t="s">
        <v>790</v>
      </c>
      <c r="D341" s="4" t="s">
        <v>255</v>
      </c>
      <c r="E341" s="4" t="s">
        <v>62</v>
      </c>
      <c r="F341" s="5" t="s">
        <v>318</v>
      </c>
      <c r="G341" s="6" t="s">
        <v>941</v>
      </c>
      <c r="H341" s="5" t="s">
        <v>942</v>
      </c>
      <c r="I341" s="4" t="s">
        <v>40</v>
      </c>
      <c r="J341" s="5" t="s">
        <v>41</v>
      </c>
      <c r="K341" s="7">
        <v>239.4</v>
      </c>
      <c r="L341" s="7">
        <v>239.4</v>
      </c>
      <c r="M341" s="7">
        <v>239.4</v>
      </c>
      <c r="N341" s="3"/>
      <c r="O341" s="3"/>
      <c r="P341" s="3"/>
      <c r="Q341" s="3" t="s">
        <v>943</v>
      </c>
      <c r="R341" s="3" t="s">
        <v>38</v>
      </c>
      <c r="S341" s="3" t="s">
        <v>944</v>
      </c>
      <c r="U341" s="8"/>
      <c r="V341" s="8"/>
      <c r="W341" s="8"/>
      <c r="X341" s="9"/>
      <c r="Y341" s="9"/>
      <c r="Z341" s="9"/>
      <c r="AA341" s="11"/>
    </row>
    <row r="342" spans="1:30" ht="110.25" x14ac:dyDescent="0.2">
      <c r="A342" t="str">
        <f t="shared" si="5"/>
        <v>961100303 1 21 22040300</v>
      </c>
      <c r="B342" s="4" t="s">
        <v>789</v>
      </c>
      <c r="C342" s="5" t="s">
        <v>790</v>
      </c>
      <c r="D342" s="4" t="s">
        <v>255</v>
      </c>
      <c r="E342" s="4" t="s">
        <v>62</v>
      </c>
      <c r="F342" s="5" t="s">
        <v>318</v>
      </c>
      <c r="G342" s="6" t="s">
        <v>941</v>
      </c>
      <c r="H342" s="5" t="s">
        <v>942</v>
      </c>
      <c r="I342" s="4" t="s">
        <v>321</v>
      </c>
      <c r="J342" s="5" t="s">
        <v>322</v>
      </c>
      <c r="K342" s="7">
        <v>15960</v>
      </c>
      <c r="L342" s="7">
        <v>15960</v>
      </c>
      <c r="M342" s="7">
        <v>15960</v>
      </c>
      <c r="N342" s="3"/>
      <c r="O342" s="3"/>
      <c r="P342" s="3"/>
      <c r="Q342" s="3" t="s">
        <v>943</v>
      </c>
      <c r="R342" s="3" t="s">
        <v>38</v>
      </c>
      <c r="S342" s="3" t="s">
        <v>944</v>
      </c>
      <c r="U342" s="8"/>
      <c r="V342" s="8"/>
      <c r="W342" s="8"/>
      <c r="X342" s="9"/>
      <c r="Y342" s="9"/>
      <c r="Z342" s="9"/>
      <c r="AA342" s="11"/>
    </row>
    <row r="343" spans="1:30" ht="173.25" x14ac:dyDescent="0.2">
      <c r="A343" t="str">
        <f t="shared" si="5"/>
        <v>961100303 1 P1 40180200</v>
      </c>
      <c r="B343" s="4" t="s">
        <v>789</v>
      </c>
      <c r="C343" s="5" t="s">
        <v>790</v>
      </c>
      <c r="D343" s="4" t="s">
        <v>255</v>
      </c>
      <c r="E343" s="4" t="s">
        <v>62</v>
      </c>
      <c r="F343" s="5" t="s">
        <v>318</v>
      </c>
      <c r="G343" s="6" t="s">
        <v>945</v>
      </c>
      <c r="H343" s="5" t="s">
        <v>946</v>
      </c>
      <c r="I343" s="4" t="s">
        <v>40</v>
      </c>
      <c r="J343" s="5" t="s">
        <v>41</v>
      </c>
      <c r="K343" s="7">
        <v>2.2999999999999998</v>
      </c>
      <c r="L343" s="7">
        <v>1.6</v>
      </c>
      <c r="M343" s="7">
        <v>1.8</v>
      </c>
      <c r="N343" s="3"/>
      <c r="O343" s="3"/>
      <c r="P343" s="3"/>
      <c r="Q343" s="3" t="s">
        <v>947</v>
      </c>
      <c r="R343" s="3" t="s">
        <v>948</v>
      </c>
      <c r="S343" s="3" t="s">
        <v>949</v>
      </c>
      <c r="U343" s="8"/>
      <c r="V343" s="8"/>
      <c r="W343" s="8"/>
      <c r="X343" s="9"/>
      <c r="Y343" s="9"/>
      <c r="Z343" s="9"/>
      <c r="AA343" s="11"/>
      <c r="AD343" s="11"/>
    </row>
    <row r="344" spans="1:30" ht="173.25" x14ac:dyDescent="0.2">
      <c r="A344" t="str">
        <f t="shared" si="5"/>
        <v>961100303 1 P1 40180300</v>
      </c>
      <c r="B344" s="4" t="s">
        <v>789</v>
      </c>
      <c r="C344" s="5" t="s">
        <v>790</v>
      </c>
      <c r="D344" s="4" t="s">
        <v>255</v>
      </c>
      <c r="E344" s="4" t="s">
        <v>62</v>
      </c>
      <c r="F344" s="5" t="s">
        <v>318</v>
      </c>
      <c r="G344" s="6" t="s">
        <v>945</v>
      </c>
      <c r="H344" s="5" t="s">
        <v>946</v>
      </c>
      <c r="I344" s="4" t="s">
        <v>321</v>
      </c>
      <c r="J344" s="5" t="s">
        <v>322</v>
      </c>
      <c r="K344" s="7">
        <v>150.80000000000001</v>
      </c>
      <c r="L344" s="7">
        <v>150.80000000000001</v>
      </c>
      <c r="M344" s="7">
        <v>150.80000000000001</v>
      </c>
      <c r="N344" s="3"/>
      <c r="O344" s="3"/>
      <c r="P344" s="3"/>
      <c r="Q344" s="3" t="s">
        <v>947</v>
      </c>
      <c r="R344" s="3" t="s">
        <v>948</v>
      </c>
      <c r="S344" s="3" t="s">
        <v>949</v>
      </c>
      <c r="U344" s="8"/>
      <c r="V344" s="8"/>
      <c r="W344" s="8"/>
      <c r="X344" s="9"/>
      <c r="Y344" s="9"/>
      <c r="Z344" s="9"/>
      <c r="AA344" s="11"/>
      <c r="AD344" s="11"/>
    </row>
    <row r="345" spans="1:30" ht="110.25" x14ac:dyDescent="0.2">
      <c r="A345" t="str">
        <f t="shared" si="5"/>
        <v>961100303 3 01 40050200</v>
      </c>
      <c r="B345" s="4" t="s">
        <v>789</v>
      </c>
      <c r="C345" s="5" t="s">
        <v>790</v>
      </c>
      <c r="D345" s="4" t="s">
        <v>255</v>
      </c>
      <c r="E345" s="4" t="s">
        <v>62</v>
      </c>
      <c r="F345" s="5" t="s">
        <v>318</v>
      </c>
      <c r="G345" s="6" t="s">
        <v>950</v>
      </c>
      <c r="H345" s="5" t="s">
        <v>951</v>
      </c>
      <c r="I345" s="4">
        <v>200</v>
      </c>
      <c r="J345" s="5" t="s">
        <v>41</v>
      </c>
      <c r="K345" s="7">
        <v>1854.5</v>
      </c>
      <c r="L345" s="7">
        <v>1063.0999999999999</v>
      </c>
      <c r="M345" s="7">
        <v>1332.8</v>
      </c>
      <c r="N345" s="3" t="s">
        <v>952</v>
      </c>
      <c r="O345" s="3" t="s">
        <v>953</v>
      </c>
      <c r="P345" s="3" t="s">
        <v>954</v>
      </c>
      <c r="Q345" s="3" t="s">
        <v>955</v>
      </c>
      <c r="R345" s="3" t="s">
        <v>956</v>
      </c>
      <c r="S345" s="3" t="s">
        <v>957</v>
      </c>
      <c r="U345" s="8"/>
      <c r="V345" s="8"/>
      <c r="W345" s="8"/>
      <c r="X345" s="9"/>
      <c r="Y345" s="9"/>
      <c r="Z345" s="9"/>
      <c r="AA345" s="11"/>
    </row>
    <row r="346" spans="1:30" ht="110.25" x14ac:dyDescent="0.2">
      <c r="A346" t="str">
        <f t="shared" si="5"/>
        <v>961100303 3 01 40050300</v>
      </c>
      <c r="B346" s="4" t="s">
        <v>789</v>
      </c>
      <c r="C346" s="5" t="s">
        <v>790</v>
      </c>
      <c r="D346" s="4" t="s">
        <v>255</v>
      </c>
      <c r="E346" s="4" t="s">
        <v>62</v>
      </c>
      <c r="F346" s="5" t="s">
        <v>318</v>
      </c>
      <c r="G346" s="6" t="s">
        <v>950</v>
      </c>
      <c r="H346" s="5" t="s">
        <v>951</v>
      </c>
      <c r="I346" s="4">
        <v>300</v>
      </c>
      <c r="J346" s="5" t="s">
        <v>322</v>
      </c>
      <c r="K346" s="7">
        <v>123635.7</v>
      </c>
      <c r="L346" s="7">
        <v>113635.7</v>
      </c>
      <c r="M346" s="7">
        <v>113635.7</v>
      </c>
      <c r="N346" s="3" t="s">
        <v>952</v>
      </c>
      <c r="O346" s="3" t="s">
        <v>953</v>
      </c>
      <c r="P346" s="3" t="s">
        <v>954</v>
      </c>
      <c r="Q346" s="3" t="s">
        <v>955</v>
      </c>
      <c r="R346" s="3" t="s">
        <v>956</v>
      </c>
      <c r="S346" s="3" t="s">
        <v>957</v>
      </c>
      <c r="U346" s="8"/>
      <c r="V346" s="8"/>
      <c r="W346" s="8"/>
      <c r="X346" s="9"/>
      <c r="Y346" s="9"/>
      <c r="Z346" s="9"/>
      <c r="AA346" s="11"/>
    </row>
    <row r="347" spans="1:30" ht="110.25" x14ac:dyDescent="0.2">
      <c r="A347" t="str">
        <f t="shared" si="5"/>
        <v>961100303 3 04 40140300</v>
      </c>
      <c r="B347" s="4" t="s">
        <v>789</v>
      </c>
      <c r="C347" s="5" t="s">
        <v>790</v>
      </c>
      <c r="D347" s="4" t="s">
        <v>255</v>
      </c>
      <c r="E347" s="4" t="s">
        <v>62</v>
      </c>
      <c r="F347" s="5" t="s">
        <v>318</v>
      </c>
      <c r="G347" s="6" t="s">
        <v>958</v>
      </c>
      <c r="H347" s="5" t="s">
        <v>959</v>
      </c>
      <c r="I347" s="4">
        <v>300</v>
      </c>
      <c r="J347" s="5" t="s">
        <v>322</v>
      </c>
      <c r="K347" s="7">
        <v>450</v>
      </c>
      <c r="L347" s="7">
        <v>450</v>
      </c>
      <c r="M347" s="7">
        <v>450</v>
      </c>
      <c r="N347" s="3"/>
      <c r="O347" s="3"/>
      <c r="P347" s="3"/>
      <c r="Q347" s="3" t="s">
        <v>960</v>
      </c>
      <c r="R347" s="3" t="s">
        <v>961</v>
      </c>
      <c r="S347" s="3" t="s">
        <v>962</v>
      </c>
      <c r="U347" s="8"/>
      <c r="V347" s="8"/>
      <c r="W347" s="8"/>
      <c r="X347" s="9"/>
      <c r="Y347" s="9"/>
      <c r="Z347" s="9"/>
      <c r="AA347" s="11"/>
    </row>
    <row r="348" spans="1:30" ht="189" x14ac:dyDescent="0.2">
      <c r="A348" t="str">
        <f t="shared" si="5"/>
        <v>961100303 3 P1 40100200</v>
      </c>
      <c r="B348" s="4" t="s">
        <v>789</v>
      </c>
      <c r="C348" s="5" t="s">
        <v>790</v>
      </c>
      <c r="D348" s="4" t="s">
        <v>255</v>
      </c>
      <c r="E348" s="4" t="s">
        <v>62</v>
      </c>
      <c r="F348" s="5" t="s">
        <v>318</v>
      </c>
      <c r="G348" s="6" t="s">
        <v>963</v>
      </c>
      <c r="H348" s="5" t="s">
        <v>964</v>
      </c>
      <c r="I348" s="4">
        <v>200</v>
      </c>
      <c r="J348" s="5" t="s">
        <v>41</v>
      </c>
      <c r="K348" s="7">
        <v>3076.4</v>
      </c>
      <c r="L348" s="7">
        <v>2430.9</v>
      </c>
      <c r="M348" s="7">
        <v>2662.9</v>
      </c>
      <c r="N348" s="3" t="s">
        <v>49</v>
      </c>
      <c r="O348" s="3" t="s">
        <v>884</v>
      </c>
      <c r="P348" s="3" t="s">
        <v>51</v>
      </c>
      <c r="Q348" s="3" t="s">
        <v>867</v>
      </c>
      <c r="R348" s="3" t="s">
        <v>965</v>
      </c>
      <c r="S348" s="3" t="s">
        <v>869</v>
      </c>
      <c r="U348" s="8"/>
      <c r="V348" s="8"/>
      <c r="W348" s="8"/>
      <c r="X348" s="9"/>
      <c r="Y348" s="9"/>
      <c r="Z348" s="9"/>
      <c r="AA348" s="11"/>
      <c r="AD348" s="11"/>
    </row>
    <row r="349" spans="1:30" ht="189" x14ac:dyDescent="0.2">
      <c r="A349" t="str">
        <f t="shared" si="5"/>
        <v>961100303 3 P1 40100300</v>
      </c>
      <c r="B349" s="4" t="s">
        <v>789</v>
      </c>
      <c r="C349" s="5" t="s">
        <v>790</v>
      </c>
      <c r="D349" s="4" t="s">
        <v>255</v>
      </c>
      <c r="E349" s="4" t="s">
        <v>62</v>
      </c>
      <c r="F349" s="5" t="s">
        <v>318</v>
      </c>
      <c r="G349" s="6" t="s">
        <v>963</v>
      </c>
      <c r="H349" s="5" t="s">
        <v>964</v>
      </c>
      <c r="I349" s="4" t="s">
        <v>321</v>
      </c>
      <c r="J349" s="5" t="s">
        <v>322</v>
      </c>
      <c r="K349" s="7">
        <v>205094.1</v>
      </c>
      <c r="L349" s="7">
        <v>192446.4</v>
      </c>
      <c r="M349" s="7">
        <v>192446.4</v>
      </c>
      <c r="N349" s="3" t="s">
        <v>49</v>
      </c>
      <c r="O349" s="3" t="s">
        <v>884</v>
      </c>
      <c r="P349" s="3" t="s">
        <v>51</v>
      </c>
      <c r="Q349" s="3" t="s">
        <v>867</v>
      </c>
      <c r="R349" s="3" t="s">
        <v>965</v>
      </c>
      <c r="S349" s="3" t="s">
        <v>869</v>
      </c>
      <c r="U349" s="8"/>
      <c r="V349" s="8"/>
      <c r="W349" s="8"/>
      <c r="X349" s="9"/>
      <c r="Y349" s="9"/>
      <c r="Z349" s="9"/>
      <c r="AA349" s="11"/>
      <c r="AD349" s="11"/>
    </row>
    <row r="350" spans="1:30" ht="110.25" x14ac:dyDescent="0.2">
      <c r="A350" t="str">
        <f t="shared" si="5"/>
        <v>961100303 3 P1 40150200</v>
      </c>
      <c r="B350" s="4" t="s">
        <v>789</v>
      </c>
      <c r="C350" s="5" t="s">
        <v>790</v>
      </c>
      <c r="D350" s="4" t="s">
        <v>255</v>
      </c>
      <c r="E350" s="4" t="s">
        <v>62</v>
      </c>
      <c r="F350" s="5" t="s">
        <v>318</v>
      </c>
      <c r="G350" s="6" t="s">
        <v>966</v>
      </c>
      <c r="H350" s="5" t="s">
        <v>967</v>
      </c>
      <c r="I350" s="4">
        <v>200</v>
      </c>
      <c r="J350" s="5" t="s">
        <v>41</v>
      </c>
      <c r="K350" s="7">
        <v>634.79999999999995</v>
      </c>
      <c r="L350" s="7">
        <v>363.9</v>
      </c>
      <c r="M350" s="7">
        <v>456.2</v>
      </c>
      <c r="N350" s="3"/>
      <c r="O350" s="3"/>
      <c r="P350" s="3"/>
      <c r="Q350" s="3" t="s">
        <v>960</v>
      </c>
      <c r="R350" s="3" t="s">
        <v>968</v>
      </c>
      <c r="S350" s="3" t="s">
        <v>962</v>
      </c>
      <c r="U350" s="8"/>
      <c r="V350" s="8"/>
      <c r="W350" s="8"/>
      <c r="X350" s="9"/>
      <c r="Y350" s="9"/>
      <c r="Z350" s="9"/>
      <c r="AA350" s="11"/>
    </row>
    <row r="351" spans="1:30" ht="110.25" x14ac:dyDescent="0.2">
      <c r="A351" t="str">
        <f t="shared" si="5"/>
        <v>961100303 3 P1 40150300</v>
      </c>
      <c r="B351" s="4" t="s">
        <v>789</v>
      </c>
      <c r="C351" s="5" t="s">
        <v>790</v>
      </c>
      <c r="D351" s="4" t="s">
        <v>255</v>
      </c>
      <c r="E351" s="4" t="s">
        <v>62</v>
      </c>
      <c r="F351" s="5" t="s">
        <v>318</v>
      </c>
      <c r="G351" s="6" t="s">
        <v>966</v>
      </c>
      <c r="H351" s="5" t="s">
        <v>967</v>
      </c>
      <c r="I351" s="4" t="s">
        <v>321</v>
      </c>
      <c r="J351" s="5" t="s">
        <v>322</v>
      </c>
      <c r="K351" s="7">
        <v>42318.3</v>
      </c>
      <c r="L351" s="7">
        <v>38449.300000000003</v>
      </c>
      <c r="M351" s="7">
        <v>38449.300000000003</v>
      </c>
      <c r="N351" s="3"/>
      <c r="O351" s="3"/>
      <c r="P351" s="3"/>
      <c r="Q351" s="3" t="s">
        <v>960</v>
      </c>
      <c r="R351" s="3" t="s">
        <v>968</v>
      </c>
      <c r="S351" s="3" t="s">
        <v>962</v>
      </c>
      <c r="U351" s="8"/>
      <c r="V351" s="8"/>
      <c r="W351" s="8"/>
      <c r="X351" s="9"/>
      <c r="Y351" s="9"/>
      <c r="Z351" s="9"/>
      <c r="AA351" s="11"/>
    </row>
    <row r="352" spans="1:30" ht="126" x14ac:dyDescent="0.2">
      <c r="A352" t="str">
        <f t="shared" si="5"/>
        <v>961100303 3 P1 40170200</v>
      </c>
      <c r="B352" s="4" t="s">
        <v>789</v>
      </c>
      <c r="C352" s="5" t="s">
        <v>790</v>
      </c>
      <c r="D352" s="4" t="s">
        <v>255</v>
      </c>
      <c r="E352" s="4" t="s">
        <v>62</v>
      </c>
      <c r="F352" s="5" t="s">
        <v>318</v>
      </c>
      <c r="G352" s="6" t="s">
        <v>969</v>
      </c>
      <c r="H352" s="5" t="s">
        <v>970</v>
      </c>
      <c r="I352" s="4">
        <v>200</v>
      </c>
      <c r="J352" s="5" t="s">
        <v>41</v>
      </c>
      <c r="K352" s="7">
        <v>80</v>
      </c>
      <c r="L352" s="7">
        <v>80</v>
      </c>
      <c r="M352" s="7">
        <v>80</v>
      </c>
      <c r="N352" s="3"/>
      <c r="O352" s="3"/>
      <c r="P352" s="3"/>
      <c r="Q352" s="3" t="s">
        <v>971</v>
      </c>
      <c r="R352" s="3" t="s">
        <v>38</v>
      </c>
      <c r="S352" s="3" t="s">
        <v>972</v>
      </c>
      <c r="U352" s="8"/>
      <c r="V352" s="8"/>
      <c r="W352" s="8"/>
      <c r="X352" s="9"/>
      <c r="Y352" s="9"/>
      <c r="Z352" s="9"/>
      <c r="AA352" s="11"/>
      <c r="AD352" s="11"/>
    </row>
    <row r="353" spans="1:30" ht="126" x14ac:dyDescent="0.2">
      <c r="A353" t="str">
        <f t="shared" si="5"/>
        <v>961100303 3 P1 40170300</v>
      </c>
      <c r="B353" s="4" t="s">
        <v>789</v>
      </c>
      <c r="C353" s="5" t="s">
        <v>790</v>
      </c>
      <c r="D353" s="4" t="s">
        <v>255</v>
      </c>
      <c r="E353" s="4" t="s">
        <v>62</v>
      </c>
      <c r="F353" s="5" t="s">
        <v>318</v>
      </c>
      <c r="G353" s="6" t="s">
        <v>969</v>
      </c>
      <c r="H353" s="5" t="s">
        <v>970</v>
      </c>
      <c r="I353" s="4" t="s">
        <v>321</v>
      </c>
      <c r="J353" s="5" t="s">
        <v>322</v>
      </c>
      <c r="K353" s="7">
        <v>8000</v>
      </c>
      <c r="L353" s="7">
        <v>8000</v>
      </c>
      <c r="M353" s="7">
        <v>8000</v>
      </c>
      <c r="N353" s="3"/>
      <c r="O353" s="3"/>
      <c r="P353" s="3"/>
      <c r="Q353" s="3" t="s">
        <v>971</v>
      </c>
      <c r="R353" s="3" t="s">
        <v>38</v>
      </c>
      <c r="S353" s="3" t="s">
        <v>972</v>
      </c>
      <c r="U353" s="8"/>
      <c r="V353" s="8"/>
      <c r="W353" s="8"/>
      <c r="X353" s="9"/>
      <c r="Y353" s="9"/>
      <c r="Z353" s="9"/>
      <c r="AA353" s="11"/>
      <c r="AD353" s="11"/>
    </row>
    <row r="354" spans="1:30" ht="110.25" x14ac:dyDescent="0.2">
      <c r="A354" t="str">
        <f t="shared" si="5"/>
        <v>961100305 1 13 R4620200</v>
      </c>
      <c r="B354" s="4" t="s">
        <v>789</v>
      </c>
      <c r="C354" s="5" t="s">
        <v>790</v>
      </c>
      <c r="D354" s="4" t="s">
        <v>255</v>
      </c>
      <c r="E354" s="4" t="s">
        <v>62</v>
      </c>
      <c r="F354" s="5" t="s">
        <v>318</v>
      </c>
      <c r="G354" s="6" t="s">
        <v>973</v>
      </c>
      <c r="H354" s="5" t="s">
        <v>974</v>
      </c>
      <c r="I354" s="4">
        <v>200</v>
      </c>
      <c r="J354" s="5" t="s">
        <v>41</v>
      </c>
      <c r="K354" s="7">
        <v>64.400000000000006</v>
      </c>
      <c r="L354" s="7">
        <v>5.3</v>
      </c>
      <c r="M354" s="7">
        <v>20.9</v>
      </c>
      <c r="N354" s="14" t="s">
        <v>206</v>
      </c>
      <c r="O354" s="3" t="s">
        <v>207</v>
      </c>
      <c r="P354" s="3" t="s">
        <v>208</v>
      </c>
      <c r="Q354" s="3" t="s">
        <v>975</v>
      </c>
      <c r="R354" s="3" t="s">
        <v>38</v>
      </c>
      <c r="S354" s="3" t="s">
        <v>976</v>
      </c>
      <c r="U354" s="8"/>
      <c r="V354" s="8"/>
      <c r="W354" s="8"/>
      <c r="X354" s="9"/>
      <c r="Y354" s="9"/>
      <c r="Z354" s="9"/>
      <c r="AA354" s="11"/>
    </row>
    <row r="355" spans="1:30" ht="110.25" x14ac:dyDescent="0.2">
      <c r="A355" t="str">
        <f t="shared" si="5"/>
        <v>961100305 1 13 R4620300</v>
      </c>
      <c r="B355" s="4" t="s">
        <v>789</v>
      </c>
      <c r="C355" s="5" t="s">
        <v>790</v>
      </c>
      <c r="D355" s="4" t="s">
        <v>255</v>
      </c>
      <c r="E355" s="4" t="s">
        <v>62</v>
      </c>
      <c r="F355" s="5" t="s">
        <v>318</v>
      </c>
      <c r="G355" s="6" t="s">
        <v>973</v>
      </c>
      <c r="H355" s="5" t="s">
        <v>974</v>
      </c>
      <c r="I355" s="4" t="s">
        <v>321</v>
      </c>
      <c r="J355" s="5" t="s">
        <v>322</v>
      </c>
      <c r="K355" s="7">
        <v>4372.7</v>
      </c>
      <c r="L355" s="7">
        <v>1646.1</v>
      </c>
      <c r="M355" s="7">
        <v>2385.5</v>
      </c>
      <c r="N355" s="3" t="s">
        <v>206</v>
      </c>
      <c r="O355" s="3" t="s">
        <v>207</v>
      </c>
      <c r="P355" s="3" t="s">
        <v>208</v>
      </c>
      <c r="Q355" s="3"/>
      <c r="R355" s="3"/>
      <c r="S355" s="3"/>
      <c r="U355" s="8"/>
      <c r="V355" s="8"/>
      <c r="W355" s="8"/>
      <c r="X355" s="9"/>
      <c r="Y355" s="9"/>
      <c r="Z355" s="9"/>
      <c r="AA355" s="11"/>
      <c r="AD355" s="11"/>
    </row>
    <row r="356" spans="1:30" ht="110.25" x14ac:dyDescent="0.2">
      <c r="A356" t="str">
        <f t="shared" si="5"/>
        <v>961100307 1 05 24030200</v>
      </c>
      <c r="B356" s="4" t="s">
        <v>789</v>
      </c>
      <c r="C356" s="5" t="s">
        <v>790</v>
      </c>
      <c r="D356" s="4" t="s">
        <v>255</v>
      </c>
      <c r="E356" s="4" t="s">
        <v>62</v>
      </c>
      <c r="F356" s="5" t="s">
        <v>318</v>
      </c>
      <c r="G356" s="6" t="s">
        <v>977</v>
      </c>
      <c r="H356" s="5" t="s">
        <v>796</v>
      </c>
      <c r="I356" s="4">
        <v>200</v>
      </c>
      <c r="J356" s="5" t="s">
        <v>41</v>
      </c>
      <c r="K356" s="7">
        <v>90.5</v>
      </c>
      <c r="L356" s="7">
        <v>90.5</v>
      </c>
      <c r="M356" s="7">
        <v>90.5</v>
      </c>
      <c r="N356" s="14" t="s">
        <v>797</v>
      </c>
      <c r="O356" s="3" t="s">
        <v>798</v>
      </c>
      <c r="P356" s="3" t="s">
        <v>799</v>
      </c>
      <c r="Q356" s="3" t="s">
        <v>800</v>
      </c>
      <c r="R356" s="3" t="s">
        <v>801</v>
      </c>
      <c r="S356" s="3" t="s">
        <v>36</v>
      </c>
      <c r="U356" s="8"/>
      <c r="V356" s="8"/>
      <c r="W356" s="8"/>
      <c r="X356" s="9"/>
      <c r="Y356" s="9"/>
      <c r="Z356" s="9"/>
      <c r="AA356" s="11"/>
    </row>
    <row r="357" spans="1:30" ht="110.25" x14ac:dyDescent="0.2">
      <c r="A357" t="str">
        <f t="shared" si="5"/>
        <v>961100307 1 05 24030300</v>
      </c>
      <c r="B357" s="4" t="s">
        <v>789</v>
      </c>
      <c r="C357" s="5" t="s">
        <v>790</v>
      </c>
      <c r="D357" s="4" t="s">
        <v>255</v>
      </c>
      <c r="E357" s="4" t="s">
        <v>62</v>
      </c>
      <c r="F357" s="5" t="s">
        <v>318</v>
      </c>
      <c r="G357" s="6" t="s">
        <v>977</v>
      </c>
      <c r="H357" s="5" t="s">
        <v>796</v>
      </c>
      <c r="I357" s="4" t="s">
        <v>321</v>
      </c>
      <c r="J357" s="5" t="s">
        <v>322</v>
      </c>
      <c r="K357" s="7">
        <v>9051.7000000000007</v>
      </c>
      <c r="L357" s="7">
        <v>9051.7000000000007</v>
      </c>
      <c r="M357" s="7">
        <v>9051.7000000000007</v>
      </c>
      <c r="N357" s="14" t="s">
        <v>797</v>
      </c>
      <c r="O357" s="3" t="s">
        <v>978</v>
      </c>
      <c r="P357" s="3" t="s">
        <v>264</v>
      </c>
      <c r="Q357" s="3" t="s">
        <v>800</v>
      </c>
      <c r="R357" s="3" t="s">
        <v>801</v>
      </c>
      <c r="S357" s="3" t="s">
        <v>36</v>
      </c>
      <c r="U357" s="8"/>
      <c r="V357" s="8"/>
      <c r="W357" s="8"/>
      <c r="X357" s="9"/>
      <c r="Y357" s="9"/>
      <c r="Z357" s="9"/>
      <c r="AA357" s="11"/>
    </row>
    <row r="358" spans="1:30" ht="110.25" x14ac:dyDescent="0.2">
      <c r="A358" t="str">
        <f t="shared" si="5"/>
        <v>961100403 3 01 31440500</v>
      </c>
      <c r="B358" s="4" t="s">
        <v>789</v>
      </c>
      <c r="C358" s="5" t="s">
        <v>790</v>
      </c>
      <c r="D358" s="4" t="s">
        <v>255</v>
      </c>
      <c r="E358" s="4" t="s">
        <v>68</v>
      </c>
      <c r="F358" s="5" t="s">
        <v>340</v>
      </c>
      <c r="G358" s="6" t="s">
        <v>979</v>
      </c>
      <c r="H358" s="5" t="s">
        <v>980</v>
      </c>
      <c r="I358" s="4" t="s">
        <v>823</v>
      </c>
      <c r="J358" s="5" t="s">
        <v>194</v>
      </c>
      <c r="K358" s="7">
        <v>532047.07999999996</v>
      </c>
      <c r="L358" s="7">
        <v>0</v>
      </c>
      <c r="M358" s="7">
        <v>0</v>
      </c>
      <c r="N358" s="3" t="s">
        <v>981</v>
      </c>
      <c r="O358" s="3" t="s">
        <v>38</v>
      </c>
      <c r="P358" s="3" t="s">
        <v>982</v>
      </c>
      <c r="Q358" s="3" t="s">
        <v>983</v>
      </c>
      <c r="R358" s="3" t="s">
        <v>984</v>
      </c>
      <c r="S358" s="3" t="s">
        <v>985</v>
      </c>
      <c r="U358" s="8"/>
      <c r="V358" s="8"/>
      <c r="W358" s="8"/>
      <c r="X358" s="9"/>
      <c r="Y358" s="9"/>
      <c r="Z358" s="9"/>
      <c r="AA358" s="11"/>
      <c r="AD358" s="11"/>
    </row>
    <row r="359" spans="1:30" ht="110.25" x14ac:dyDescent="0.2">
      <c r="A359" t="str">
        <f t="shared" si="5"/>
        <v>961100403 3 01 R3020200</v>
      </c>
      <c r="B359" s="4" t="s">
        <v>789</v>
      </c>
      <c r="C359" s="5" t="s">
        <v>790</v>
      </c>
      <c r="D359" s="4" t="s">
        <v>255</v>
      </c>
      <c r="E359" s="4" t="s">
        <v>68</v>
      </c>
      <c r="F359" s="5" t="s">
        <v>340</v>
      </c>
      <c r="G359" s="6" t="s">
        <v>986</v>
      </c>
      <c r="H359" s="5" t="s">
        <v>987</v>
      </c>
      <c r="I359" s="4">
        <v>200</v>
      </c>
      <c r="J359" s="5" t="s">
        <v>41</v>
      </c>
      <c r="K359" s="7">
        <v>2000</v>
      </c>
      <c r="L359" s="7">
        <v>163.80000000000001</v>
      </c>
      <c r="M359" s="7">
        <v>649.1</v>
      </c>
      <c r="N359" s="3" t="s">
        <v>206</v>
      </c>
      <c r="O359" s="3" t="s">
        <v>207</v>
      </c>
      <c r="P359" s="3" t="s">
        <v>208</v>
      </c>
      <c r="Q359" s="3"/>
      <c r="R359" s="3"/>
      <c r="S359" s="3"/>
      <c r="U359" s="8"/>
      <c r="V359" s="8"/>
      <c r="W359" s="8"/>
      <c r="X359" s="9"/>
      <c r="Y359" s="9"/>
      <c r="Z359" s="9"/>
      <c r="AA359" s="11"/>
      <c r="AD359" s="11"/>
    </row>
    <row r="360" spans="1:30" ht="110.25" x14ac:dyDescent="0.2">
      <c r="A360" t="str">
        <f t="shared" si="5"/>
        <v>961100403 3 01 R3020300</v>
      </c>
      <c r="B360" s="4" t="s">
        <v>789</v>
      </c>
      <c r="C360" s="5" t="s">
        <v>790</v>
      </c>
      <c r="D360" s="4" t="s">
        <v>255</v>
      </c>
      <c r="E360" s="4" t="s">
        <v>68</v>
      </c>
      <c r="F360" s="5" t="s">
        <v>340</v>
      </c>
      <c r="G360" s="6" t="s">
        <v>986</v>
      </c>
      <c r="H360" s="5" t="s">
        <v>987</v>
      </c>
      <c r="I360" s="4" t="s">
        <v>321</v>
      </c>
      <c r="J360" s="5" t="s">
        <v>322</v>
      </c>
      <c r="K360" s="7">
        <v>2992878.4</v>
      </c>
      <c r="L360" s="7">
        <v>0</v>
      </c>
      <c r="M360" s="7">
        <v>0</v>
      </c>
      <c r="N360" s="14" t="s">
        <v>206</v>
      </c>
      <c r="O360" s="3" t="s">
        <v>207</v>
      </c>
      <c r="P360" s="3" t="s">
        <v>208</v>
      </c>
      <c r="Q360" s="3"/>
      <c r="R360" s="3"/>
      <c r="S360" s="3"/>
      <c r="U360" s="8"/>
      <c r="V360" s="8"/>
      <c r="W360" s="8"/>
      <c r="X360" s="9"/>
      <c r="Y360" s="9"/>
      <c r="Z360" s="9"/>
      <c r="AA360" s="11"/>
      <c r="AD360" s="11"/>
    </row>
    <row r="361" spans="1:30" ht="110.25" x14ac:dyDescent="0.2">
      <c r="A361" t="str">
        <f t="shared" si="5"/>
        <v>961100403 3 P1 22050300</v>
      </c>
      <c r="B361" s="4" t="s">
        <v>789</v>
      </c>
      <c r="C361" s="5" t="s">
        <v>790</v>
      </c>
      <c r="D361" s="4" t="s">
        <v>255</v>
      </c>
      <c r="E361" s="4" t="s">
        <v>68</v>
      </c>
      <c r="F361" s="5" t="s">
        <v>340</v>
      </c>
      <c r="G361" s="6" t="s">
        <v>988</v>
      </c>
      <c r="H361" s="5" t="s">
        <v>989</v>
      </c>
      <c r="I361" s="4">
        <v>300</v>
      </c>
      <c r="J361" s="5" t="s">
        <v>322</v>
      </c>
      <c r="K361" s="7">
        <v>50400</v>
      </c>
      <c r="L361" s="7">
        <v>50400</v>
      </c>
      <c r="M361" s="7">
        <v>50400</v>
      </c>
      <c r="N361" s="3"/>
      <c r="O361" s="3"/>
      <c r="P361" s="3"/>
      <c r="Q361" s="3" t="s">
        <v>730</v>
      </c>
      <c r="R361" s="3" t="s">
        <v>990</v>
      </c>
      <c r="S361" s="3" t="s">
        <v>991</v>
      </c>
      <c r="U361" s="8"/>
      <c r="V361" s="8"/>
      <c r="W361" s="8"/>
      <c r="X361" s="9"/>
      <c r="Y361" s="9"/>
      <c r="Z361" s="9"/>
      <c r="AA361" s="11"/>
      <c r="AD361" s="11"/>
    </row>
    <row r="362" spans="1:30" ht="141.75" x14ac:dyDescent="0.2">
      <c r="A362" t="str">
        <f t="shared" si="5"/>
        <v>961100403 3 P1 40110200</v>
      </c>
      <c r="B362" s="4" t="s">
        <v>789</v>
      </c>
      <c r="C362" s="5" t="s">
        <v>790</v>
      </c>
      <c r="D362" s="4" t="s">
        <v>255</v>
      </c>
      <c r="E362" s="4" t="s">
        <v>68</v>
      </c>
      <c r="F362" s="5" t="s">
        <v>340</v>
      </c>
      <c r="G362" s="6" t="s">
        <v>992</v>
      </c>
      <c r="H362" s="5" t="s">
        <v>993</v>
      </c>
      <c r="I362" s="4">
        <v>200</v>
      </c>
      <c r="J362" s="5" t="s">
        <v>41</v>
      </c>
      <c r="K362" s="7">
        <v>648</v>
      </c>
      <c r="L362" s="7">
        <v>648</v>
      </c>
      <c r="M362" s="7">
        <v>648</v>
      </c>
      <c r="N362" s="3" t="s">
        <v>994</v>
      </c>
      <c r="O362" s="3" t="s">
        <v>995</v>
      </c>
      <c r="P362" s="3" t="s">
        <v>996</v>
      </c>
      <c r="Q362" s="3" t="s">
        <v>997</v>
      </c>
      <c r="R362" s="3" t="s">
        <v>38</v>
      </c>
      <c r="S362" s="3" t="s">
        <v>998</v>
      </c>
      <c r="U362" s="8"/>
      <c r="V362" s="8"/>
      <c r="W362" s="8"/>
      <c r="X362" s="9"/>
      <c r="Y362" s="9"/>
      <c r="Z362" s="9"/>
      <c r="AA362" s="11"/>
      <c r="AD362" s="11"/>
    </row>
    <row r="363" spans="1:30" ht="141.75" x14ac:dyDescent="0.2">
      <c r="A363" t="str">
        <f t="shared" si="5"/>
        <v>961100403 3 P1 40110300</v>
      </c>
      <c r="B363" s="4" t="s">
        <v>789</v>
      </c>
      <c r="C363" s="5" t="s">
        <v>790</v>
      </c>
      <c r="D363" s="4" t="s">
        <v>255</v>
      </c>
      <c r="E363" s="4" t="s">
        <v>68</v>
      </c>
      <c r="F363" s="5" t="s">
        <v>340</v>
      </c>
      <c r="G363" s="6" t="s">
        <v>992</v>
      </c>
      <c r="H363" s="5" t="s">
        <v>993</v>
      </c>
      <c r="I363" s="4">
        <v>300</v>
      </c>
      <c r="J363" s="5" t="s">
        <v>322</v>
      </c>
      <c r="K363" s="7">
        <v>43200</v>
      </c>
      <c r="L363" s="7">
        <v>41200</v>
      </c>
      <c r="M363" s="7">
        <v>41200</v>
      </c>
      <c r="N363" s="3" t="s">
        <v>994</v>
      </c>
      <c r="O363" s="3" t="s">
        <v>995</v>
      </c>
      <c r="P363" s="3" t="s">
        <v>996</v>
      </c>
      <c r="Q363" s="3" t="s">
        <v>997</v>
      </c>
      <c r="R363" s="3" t="s">
        <v>38</v>
      </c>
      <c r="S363" s="3" t="s">
        <v>998</v>
      </c>
      <c r="U363" s="8"/>
      <c r="V363" s="8"/>
      <c r="W363" s="8"/>
      <c r="X363" s="9"/>
      <c r="Y363" s="9"/>
      <c r="Z363" s="9"/>
      <c r="AA363" s="11"/>
      <c r="AD363" s="11"/>
    </row>
    <row r="364" spans="1:30" ht="110.25" x14ac:dyDescent="0.2">
      <c r="A364" t="str">
        <f t="shared" si="5"/>
        <v>961100403 3 P1 50840300</v>
      </c>
      <c r="B364" s="4" t="s">
        <v>789</v>
      </c>
      <c r="C364" s="5" t="s">
        <v>790</v>
      </c>
      <c r="D364" s="4" t="s">
        <v>255</v>
      </c>
      <c r="E364" s="4" t="s">
        <v>68</v>
      </c>
      <c r="F364" s="5" t="s">
        <v>340</v>
      </c>
      <c r="G364" s="6" t="s">
        <v>999</v>
      </c>
      <c r="H364" s="5" t="s">
        <v>1000</v>
      </c>
      <c r="I364" s="4">
        <v>300</v>
      </c>
      <c r="J364" s="5" t="s">
        <v>322</v>
      </c>
      <c r="K364" s="7">
        <v>1462249.6</v>
      </c>
      <c r="L364" s="7">
        <v>960269.2</v>
      </c>
      <c r="M364" s="7">
        <v>339791.9</v>
      </c>
      <c r="N364" s="14" t="s">
        <v>206</v>
      </c>
      <c r="O364" s="3" t="s">
        <v>207</v>
      </c>
      <c r="P364" s="12" t="s">
        <v>208</v>
      </c>
      <c r="Q364" s="3"/>
      <c r="R364" s="3"/>
      <c r="S364" s="3"/>
      <c r="U364" s="8"/>
      <c r="V364" s="8"/>
      <c r="W364" s="8"/>
      <c r="X364" s="9"/>
      <c r="Y364" s="9"/>
      <c r="Z364" s="9"/>
      <c r="AA364" s="11"/>
      <c r="AD364" s="11"/>
    </row>
    <row r="365" spans="1:30" ht="346.5" x14ac:dyDescent="0.2">
      <c r="A365" t="str">
        <f t="shared" si="5"/>
        <v>961100603 0 00 90000100</v>
      </c>
      <c r="B365" s="4" t="s">
        <v>789</v>
      </c>
      <c r="C365" s="5" t="s">
        <v>790</v>
      </c>
      <c r="D365" s="4" t="s">
        <v>255</v>
      </c>
      <c r="E365" s="4" t="s">
        <v>124</v>
      </c>
      <c r="F365" s="5" t="s">
        <v>396</v>
      </c>
      <c r="G365" s="6" t="s">
        <v>1001</v>
      </c>
      <c r="H365" s="5" t="s">
        <v>31</v>
      </c>
      <c r="I365" s="4" t="s">
        <v>32</v>
      </c>
      <c r="J365" s="5" t="s">
        <v>33</v>
      </c>
      <c r="K365" s="7">
        <v>85415.8</v>
      </c>
      <c r="L365" s="7">
        <v>84923.199999999997</v>
      </c>
      <c r="M365" s="7">
        <v>84945.2</v>
      </c>
      <c r="N365" s="14" t="s">
        <v>49</v>
      </c>
      <c r="O365" s="3" t="s">
        <v>884</v>
      </c>
      <c r="P365" s="3" t="s">
        <v>51</v>
      </c>
      <c r="Q365" s="3" t="s">
        <v>1002</v>
      </c>
      <c r="R365" s="3" t="s">
        <v>38</v>
      </c>
      <c r="S365" s="3" t="s">
        <v>1003</v>
      </c>
      <c r="U365" s="8"/>
      <c r="V365" s="8"/>
      <c r="W365" s="8"/>
      <c r="X365" s="9"/>
      <c r="Y365" s="9"/>
      <c r="Z365" s="9"/>
      <c r="AA365" s="11"/>
    </row>
    <row r="366" spans="1:30" ht="157.5" x14ac:dyDescent="0.2">
      <c r="A366" t="str">
        <f t="shared" si="5"/>
        <v>961100603 0 00 90000200</v>
      </c>
      <c r="B366" s="4" t="s">
        <v>789</v>
      </c>
      <c r="C366" s="5" t="s">
        <v>790</v>
      </c>
      <c r="D366" s="4" t="s">
        <v>255</v>
      </c>
      <c r="E366" s="4" t="s">
        <v>124</v>
      </c>
      <c r="F366" s="5" t="s">
        <v>396</v>
      </c>
      <c r="G366" s="6" t="s">
        <v>1001</v>
      </c>
      <c r="H366" s="5" t="s">
        <v>31</v>
      </c>
      <c r="I366" s="4" t="s">
        <v>40</v>
      </c>
      <c r="J366" s="5" t="s">
        <v>41</v>
      </c>
      <c r="K366" s="7">
        <v>14844.9</v>
      </c>
      <c r="L366" s="7">
        <v>3015.1</v>
      </c>
      <c r="M366" s="7">
        <v>6581.2</v>
      </c>
      <c r="N366" s="14" t="s">
        <v>49</v>
      </c>
      <c r="O366" s="3" t="s">
        <v>884</v>
      </c>
      <c r="P366" s="3" t="s">
        <v>51</v>
      </c>
      <c r="Q366" s="3" t="s">
        <v>1004</v>
      </c>
      <c r="R366" s="3" t="s">
        <v>38</v>
      </c>
      <c r="S366" s="3" t="s">
        <v>807</v>
      </c>
      <c r="U366" s="8"/>
      <c r="V366" s="8"/>
      <c r="W366" s="8"/>
      <c r="X366" s="9"/>
      <c r="Y366" s="9"/>
      <c r="Z366" s="9"/>
      <c r="AA366" s="11"/>
    </row>
    <row r="367" spans="1:30" ht="126" x14ac:dyDescent="0.2">
      <c r="A367" t="str">
        <f t="shared" si="5"/>
        <v>961100603 0 00 90000800</v>
      </c>
      <c r="B367" s="4" t="s">
        <v>789</v>
      </c>
      <c r="C367" s="5" t="s">
        <v>790</v>
      </c>
      <c r="D367" s="4" t="s">
        <v>255</v>
      </c>
      <c r="E367" s="4" t="s">
        <v>124</v>
      </c>
      <c r="F367" s="5" t="s">
        <v>396</v>
      </c>
      <c r="G367" s="6" t="s">
        <v>1001</v>
      </c>
      <c r="H367" s="5" t="s">
        <v>31</v>
      </c>
      <c r="I367" s="4" t="s">
        <v>85</v>
      </c>
      <c r="J367" s="5" t="s">
        <v>56</v>
      </c>
      <c r="K367" s="7">
        <v>266.3</v>
      </c>
      <c r="L367" s="7">
        <v>144.6</v>
      </c>
      <c r="M367" s="7">
        <v>266.3</v>
      </c>
      <c r="N367" s="14" t="s">
        <v>96</v>
      </c>
      <c r="O367" s="3" t="s">
        <v>1005</v>
      </c>
      <c r="P367" s="3" t="s">
        <v>98</v>
      </c>
      <c r="Q367" s="3" t="s">
        <v>1006</v>
      </c>
      <c r="R367" s="3" t="s">
        <v>38</v>
      </c>
      <c r="S367" s="3" t="s">
        <v>473</v>
      </c>
      <c r="U367" s="8"/>
      <c r="V367" s="8"/>
      <c r="W367" s="8"/>
      <c r="X367" s="9"/>
      <c r="Y367" s="9"/>
      <c r="Z367" s="9"/>
      <c r="AA367" s="11"/>
    </row>
    <row r="368" spans="1:30" ht="110.25" x14ac:dyDescent="0.2">
      <c r="A368" t="str">
        <f t="shared" si="5"/>
        <v>961100603 1 21 R4040200</v>
      </c>
      <c r="B368" s="4" t="s">
        <v>789</v>
      </c>
      <c r="C368" s="5" t="s">
        <v>790</v>
      </c>
      <c r="D368" s="4" t="s">
        <v>255</v>
      </c>
      <c r="E368" s="4" t="s">
        <v>124</v>
      </c>
      <c r="F368" s="5" t="s">
        <v>396</v>
      </c>
      <c r="G368" s="6" t="s">
        <v>1007</v>
      </c>
      <c r="H368" s="5" t="s">
        <v>1008</v>
      </c>
      <c r="I368" s="4" t="s">
        <v>40</v>
      </c>
      <c r="J368" s="5" t="s">
        <v>41</v>
      </c>
      <c r="K368" s="7">
        <v>566.5</v>
      </c>
      <c r="L368" s="7">
        <v>8.8000000000000007</v>
      </c>
      <c r="M368" s="7">
        <v>34.700000000000003</v>
      </c>
      <c r="N368" s="14" t="s">
        <v>206</v>
      </c>
      <c r="O368" s="3" t="s">
        <v>207</v>
      </c>
      <c r="P368" s="3" t="s">
        <v>208</v>
      </c>
      <c r="Q368" s="3"/>
      <c r="R368" s="3"/>
      <c r="S368" s="3"/>
      <c r="U368" s="8"/>
      <c r="V368" s="8"/>
      <c r="W368" s="8"/>
      <c r="X368" s="9"/>
      <c r="Y368" s="9"/>
      <c r="Z368" s="9"/>
      <c r="AA368" s="11"/>
      <c r="AD368" s="11"/>
    </row>
    <row r="369" spans="1:30" ht="110.25" x14ac:dyDescent="0.2">
      <c r="A369" t="str">
        <f t="shared" si="5"/>
        <v>961100603 4 01 60210600</v>
      </c>
      <c r="B369" s="4" t="s">
        <v>789</v>
      </c>
      <c r="C369" s="5" t="s">
        <v>790</v>
      </c>
      <c r="D369" s="4" t="s">
        <v>255</v>
      </c>
      <c r="E369" s="4" t="s">
        <v>124</v>
      </c>
      <c r="F369" s="5" t="s">
        <v>396</v>
      </c>
      <c r="G369" s="6" t="s">
        <v>1009</v>
      </c>
      <c r="H369" s="5" t="s">
        <v>1010</v>
      </c>
      <c r="I369" s="4">
        <v>600</v>
      </c>
      <c r="J369" s="5" t="s">
        <v>290</v>
      </c>
      <c r="K369" s="7">
        <v>600</v>
      </c>
      <c r="L369" s="7">
        <v>0</v>
      </c>
      <c r="M369" s="7">
        <v>0</v>
      </c>
      <c r="N369" s="14" t="s">
        <v>49</v>
      </c>
      <c r="O369" s="3" t="s">
        <v>1011</v>
      </c>
      <c r="P369" s="3" t="s">
        <v>65</v>
      </c>
      <c r="Q369" s="3"/>
      <c r="R369" s="3"/>
      <c r="S369" s="3"/>
      <c r="U369" s="8"/>
      <c r="V369" s="8"/>
      <c r="W369" s="8"/>
      <c r="X369" s="9"/>
      <c r="Y369" s="9"/>
      <c r="Z369" s="9"/>
      <c r="AA369" s="11"/>
    </row>
    <row r="370" spans="1:30" ht="110.25" x14ac:dyDescent="0.2">
      <c r="A370" t="str">
        <f t="shared" si="5"/>
        <v>961100604 1 02 R0270200</v>
      </c>
      <c r="B370" s="4" t="s">
        <v>789</v>
      </c>
      <c r="C370" s="5" t="s">
        <v>790</v>
      </c>
      <c r="D370" s="4" t="s">
        <v>255</v>
      </c>
      <c r="E370" s="4" t="s">
        <v>124</v>
      </c>
      <c r="F370" s="5" t="s">
        <v>396</v>
      </c>
      <c r="G370" s="6" t="s">
        <v>855</v>
      </c>
      <c r="H370" s="5" t="s">
        <v>856</v>
      </c>
      <c r="I370" s="4" t="s">
        <v>40</v>
      </c>
      <c r="J370" s="5" t="s">
        <v>41</v>
      </c>
      <c r="K370" s="7">
        <v>2390</v>
      </c>
      <c r="L370" s="7">
        <v>163.6</v>
      </c>
      <c r="M370" s="7">
        <v>648.4</v>
      </c>
      <c r="N370" s="14" t="s">
        <v>857</v>
      </c>
      <c r="O370" s="3" t="s">
        <v>858</v>
      </c>
      <c r="P370" s="3" t="s">
        <v>859</v>
      </c>
      <c r="Q370" s="3" t="s">
        <v>800</v>
      </c>
      <c r="R370" s="3" t="s">
        <v>860</v>
      </c>
      <c r="S370" s="3" t="s">
        <v>861</v>
      </c>
      <c r="U370" s="8"/>
      <c r="V370" s="8"/>
      <c r="W370" s="8"/>
      <c r="X370" s="9"/>
      <c r="Y370" s="9"/>
      <c r="Z370" s="9"/>
      <c r="AA370" s="11"/>
    </row>
    <row r="371" spans="1:30" ht="110.25" x14ac:dyDescent="0.2">
      <c r="A371" t="str">
        <f t="shared" si="5"/>
        <v>961100604 2 06 R5140200</v>
      </c>
      <c r="B371" s="4" t="s">
        <v>789</v>
      </c>
      <c r="C371" s="5" t="s">
        <v>790</v>
      </c>
      <c r="D371" s="4" t="s">
        <v>255</v>
      </c>
      <c r="E371" s="4" t="s">
        <v>124</v>
      </c>
      <c r="F371" s="5" t="s">
        <v>396</v>
      </c>
      <c r="G371" s="6" t="s">
        <v>1012</v>
      </c>
      <c r="H371" s="5" t="s">
        <v>1013</v>
      </c>
      <c r="I371" s="4" t="s">
        <v>40</v>
      </c>
      <c r="J371" s="5" t="s">
        <v>41</v>
      </c>
      <c r="K371" s="7">
        <v>22100.9</v>
      </c>
      <c r="L371" s="7">
        <v>15892.9</v>
      </c>
      <c r="M371" s="7">
        <v>13864.4</v>
      </c>
      <c r="N371" s="14" t="s">
        <v>857</v>
      </c>
      <c r="O371" s="3" t="s">
        <v>858</v>
      </c>
      <c r="P371" s="3" t="s">
        <v>859</v>
      </c>
      <c r="Q371" s="3" t="s">
        <v>800</v>
      </c>
      <c r="R371" s="3" t="s">
        <v>860</v>
      </c>
      <c r="S371" s="3" t="s">
        <v>861</v>
      </c>
      <c r="U371" s="8"/>
      <c r="V371" s="8"/>
      <c r="W371" s="8"/>
      <c r="X371" s="9"/>
      <c r="Y371" s="9"/>
      <c r="Z371" s="9"/>
      <c r="AA371" s="11"/>
    </row>
    <row r="372" spans="1:30" ht="126" x14ac:dyDescent="0.2">
      <c r="A372" t="str">
        <f t="shared" si="5"/>
        <v>966011338 0 02 29020200</v>
      </c>
      <c r="B372" s="4" t="s">
        <v>1014</v>
      </c>
      <c r="C372" s="5" t="s">
        <v>1015</v>
      </c>
      <c r="D372" s="4" t="s">
        <v>27</v>
      </c>
      <c r="E372" s="4" t="s">
        <v>28</v>
      </c>
      <c r="F372" s="5" t="s">
        <v>29</v>
      </c>
      <c r="G372" s="6" t="s">
        <v>1016</v>
      </c>
      <c r="H372" s="5" t="s">
        <v>1017</v>
      </c>
      <c r="I372" s="4">
        <v>200</v>
      </c>
      <c r="J372" s="5" t="s">
        <v>41</v>
      </c>
      <c r="K372" s="7">
        <v>2420</v>
      </c>
      <c r="L372" s="7">
        <v>0</v>
      </c>
      <c r="M372" s="7">
        <v>0</v>
      </c>
      <c r="N372" s="14" t="s">
        <v>1018</v>
      </c>
      <c r="O372" s="3" t="s">
        <v>1019</v>
      </c>
      <c r="P372" s="3" t="s">
        <v>1020</v>
      </c>
      <c r="Q372" s="3" t="s">
        <v>1021</v>
      </c>
      <c r="R372" s="3" t="s">
        <v>1022</v>
      </c>
      <c r="S372" s="3" t="s">
        <v>1023</v>
      </c>
      <c r="U372" s="8"/>
      <c r="V372" s="8"/>
      <c r="W372" s="8"/>
      <c r="X372" s="9"/>
      <c r="Y372" s="9"/>
      <c r="Z372" s="9"/>
      <c r="AA372" s="11"/>
    </row>
    <row r="373" spans="1:30" ht="220.5" x14ac:dyDescent="0.2">
      <c r="A373" t="str">
        <f t="shared" si="5"/>
        <v>966011338 0 06 90000100</v>
      </c>
      <c r="B373" s="4" t="s">
        <v>1014</v>
      </c>
      <c r="C373" s="5" t="s">
        <v>1015</v>
      </c>
      <c r="D373" s="4" t="s">
        <v>27</v>
      </c>
      <c r="E373" s="4" t="s">
        <v>28</v>
      </c>
      <c r="F373" s="5" t="s">
        <v>29</v>
      </c>
      <c r="G373" s="6" t="s">
        <v>1024</v>
      </c>
      <c r="H373" s="5" t="s">
        <v>31</v>
      </c>
      <c r="I373" s="4">
        <v>100</v>
      </c>
      <c r="J373" s="5" t="s">
        <v>33</v>
      </c>
      <c r="K373" s="7">
        <v>22607.1</v>
      </c>
      <c r="L373" s="7">
        <v>22178.1</v>
      </c>
      <c r="M373" s="7">
        <v>22197.7</v>
      </c>
      <c r="N373" s="14" t="s">
        <v>1025</v>
      </c>
      <c r="O373" s="3" t="s">
        <v>1026</v>
      </c>
      <c r="P373" s="3" t="s">
        <v>1027</v>
      </c>
      <c r="Q373" s="3" t="s">
        <v>1028</v>
      </c>
      <c r="R373" s="3" t="s">
        <v>38</v>
      </c>
      <c r="S373" s="3" t="s">
        <v>1029</v>
      </c>
      <c r="U373" s="8"/>
      <c r="V373" s="8"/>
      <c r="W373" s="8"/>
      <c r="X373" s="9"/>
      <c r="Y373" s="9"/>
      <c r="Z373" s="9"/>
      <c r="AA373" s="11"/>
    </row>
    <row r="374" spans="1:30" ht="220.5" x14ac:dyDescent="0.2">
      <c r="A374" t="str">
        <f t="shared" si="5"/>
        <v>966011338 0 06 90000200</v>
      </c>
      <c r="B374" s="4" t="s">
        <v>1014</v>
      </c>
      <c r="C374" s="5" t="s">
        <v>1015</v>
      </c>
      <c r="D374" s="4" t="s">
        <v>27</v>
      </c>
      <c r="E374" s="4" t="s">
        <v>28</v>
      </c>
      <c r="F374" s="5" t="s">
        <v>29</v>
      </c>
      <c r="G374" s="6" t="s">
        <v>1024</v>
      </c>
      <c r="H374" s="5" t="s">
        <v>31</v>
      </c>
      <c r="I374" s="4">
        <v>200</v>
      </c>
      <c r="J374" s="5" t="s">
        <v>41</v>
      </c>
      <c r="K374" s="7">
        <v>7091.3</v>
      </c>
      <c r="L374" s="7">
        <v>223</v>
      </c>
      <c r="M374" s="7">
        <v>467</v>
      </c>
      <c r="N374" s="14" t="s">
        <v>1030</v>
      </c>
      <c r="O374" s="3" t="s">
        <v>1031</v>
      </c>
      <c r="P374" s="3" t="s">
        <v>1032</v>
      </c>
      <c r="Q374" s="3" t="s">
        <v>1033</v>
      </c>
      <c r="R374" s="3" t="s">
        <v>1022</v>
      </c>
      <c r="S374" s="3" t="s">
        <v>1034</v>
      </c>
      <c r="U374" s="8"/>
      <c r="V374" s="8"/>
      <c r="W374" s="8"/>
      <c r="X374" s="9"/>
      <c r="Y374" s="9"/>
      <c r="Z374" s="9"/>
      <c r="AA374" s="11"/>
    </row>
    <row r="375" spans="1:30" ht="110.25" x14ac:dyDescent="0.2">
      <c r="A375" t="str">
        <f t="shared" si="5"/>
        <v>966011338 0 06 90000800</v>
      </c>
      <c r="B375" s="4" t="s">
        <v>1014</v>
      </c>
      <c r="C375" s="5" t="s">
        <v>1015</v>
      </c>
      <c r="D375" s="4" t="s">
        <v>27</v>
      </c>
      <c r="E375" s="4" t="s">
        <v>28</v>
      </c>
      <c r="F375" s="5" t="s">
        <v>29</v>
      </c>
      <c r="G375" s="6" t="s">
        <v>1024</v>
      </c>
      <c r="H375" s="5" t="s">
        <v>31</v>
      </c>
      <c r="I375" s="4">
        <v>800</v>
      </c>
      <c r="J375" s="5" t="s">
        <v>56</v>
      </c>
      <c r="K375" s="7">
        <v>6.7</v>
      </c>
      <c r="L375" s="7">
        <v>3.3</v>
      </c>
      <c r="M375" s="7">
        <v>6.1</v>
      </c>
      <c r="N375" s="14" t="s">
        <v>760</v>
      </c>
      <c r="O375" s="3" t="s">
        <v>269</v>
      </c>
      <c r="P375" s="3" t="s">
        <v>59</v>
      </c>
      <c r="Q375" s="3" t="s">
        <v>270</v>
      </c>
      <c r="R375" s="3" t="s">
        <v>38</v>
      </c>
      <c r="S375" s="3" t="s">
        <v>271</v>
      </c>
      <c r="U375" s="8"/>
      <c r="V375" s="8"/>
      <c r="W375" s="8"/>
      <c r="X375" s="9"/>
      <c r="Y375" s="9"/>
      <c r="Z375" s="9"/>
      <c r="AA375" s="11"/>
    </row>
    <row r="376" spans="1:30" ht="110.25" x14ac:dyDescent="0.2">
      <c r="A376" t="str">
        <f t="shared" si="5"/>
        <v>966041238 0 07 R5110500</v>
      </c>
      <c r="B376" s="4" t="s">
        <v>1014</v>
      </c>
      <c r="C376" s="5" t="s">
        <v>1015</v>
      </c>
      <c r="D376" s="4" t="s">
        <v>68</v>
      </c>
      <c r="E376" s="4" t="s">
        <v>216</v>
      </c>
      <c r="F376" s="5" t="s">
        <v>217</v>
      </c>
      <c r="G376" s="6" t="s">
        <v>1035</v>
      </c>
      <c r="H376" s="5" t="s">
        <v>1036</v>
      </c>
      <c r="I376" s="4" t="s">
        <v>823</v>
      </c>
      <c r="J376" s="5" t="s">
        <v>194</v>
      </c>
      <c r="K376" s="7">
        <v>44152.6</v>
      </c>
      <c r="L376" s="7">
        <v>0</v>
      </c>
      <c r="M376" s="7">
        <v>55900</v>
      </c>
      <c r="N376" s="3" t="s">
        <v>206</v>
      </c>
      <c r="O376" s="3" t="s">
        <v>207</v>
      </c>
      <c r="P376" s="3" t="s">
        <v>208</v>
      </c>
      <c r="Q376" s="3"/>
      <c r="R376" s="3"/>
      <c r="S376" s="3"/>
      <c r="U376" s="8"/>
      <c r="V376" s="8"/>
      <c r="W376" s="8"/>
      <c r="X376" s="9"/>
      <c r="Y376" s="9"/>
      <c r="Z376" s="9"/>
      <c r="AA376" s="11"/>
      <c r="AD376" s="11"/>
    </row>
    <row r="377" spans="1:30" ht="204.75" x14ac:dyDescent="0.2">
      <c r="A377" t="str">
        <f t="shared" si="5"/>
        <v>971041023 4 01 90000100</v>
      </c>
      <c r="B377" s="4" t="s">
        <v>1037</v>
      </c>
      <c r="C377" s="5" t="s">
        <v>1038</v>
      </c>
      <c r="D377" s="4" t="s">
        <v>68</v>
      </c>
      <c r="E377" s="4" t="s">
        <v>255</v>
      </c>
      <c r="F377" s="5" t="s">
        <v>423</v>
      </c>
      <c r="G377" s="6" t="s">
        <v>1039</v>
      </c>
      <c r="H377" s="5" t="s">
        <v>31</v>
      </c>
      <c r="I377" s="4">
        <v>100</v>
      </c>
      <c r="J377" s="5" t="s">
        <v>33</v>
      </c>
      <c r="K377" s="7">
        <v>13550.5</v>
      </c>
      <c r="L377" s="7">
        <v>13149.1</v>
      </c>
      <c r="M377" s="7">
        <v>13167.1</v>
      </c>
      <c r="N377" s="14" t="s">
        <v>34</v>
      </c>
      <c r="O377" s="3" t="s">
        <v>35</v>
      </c>
      <c r="P377" s="3" t="s">
        <v>36</v>
      </c>
      <c r="Q377" s="3" t="s">
        <v>1040</v>
      </c>
      <c r="R377" s="3" t="s">
        <v>38</v>
      </c>
      <c r="S377" s="3" t="s">
        <v>1041</v>
      </c>
      <c r="U377" s="8"/>
      <c r="V377" s="8"/>
      <c r="W377" s="8"/>
      <c r="X377" s="9"/>
      <c r="Y377" s="9"/>
      <c r="Z377" s="9"/>
      <c r="AA377" s="11"/>
    </row>
    <row r="378" spans="1:30" ht="141.75" x14ac:dyDescent="0.2">
      <c r="A378" t="str">
        <f t="shared" si="5"/>
        <v>971041023 4 01 90000200</v>
      </c>
      <c r="B378" s="4" t="s">
        <v>1037</v>
      </c>
      <c r="C378" s="5" t="s">
        <v>1038</v>
      </c>
      <c r="D378" s="4" t="s">
        <v>68</v>
      </c>
      <c r="E378" s="4" t="s">
        <v>255</v>
      </c>
      <c r="F378" s="5" t="s">
        <v>423</v>
      </c>
      <c r="G378" s="6" t="s">
        <v>1039</v>
      </c>
      <c r="H378" s="5" t="s">
        <v>31</v>
      </c>
      <c r="I378" s="4">
        <v>200</v>
      </c>
      <c r="J378" s="5" t="s">
        <v>41</v>
      </c>
      <c r="K378" s="7">
        <v>2459.5</v>
      </c>
      <c r="L378" s="7">
        <v>137.19999999999999</v>
      </c>
      <c r="M378" s="7">
        <v>188.1</v>
      </c>
      <c r="N378" s="14" t="s">
        <v>34</v>
      </c>
      <c r="O378" s="3" t="s">
        <v>35</v>
      </c>
      <c r="P378" s="3" t="s">
        <v>36</v>
      </c>
      <c r="Q378" s="3" t="s">
        <v>1042</v>
      </c>
      <c r="R378" s="3" t="s">
        <v>38</v>
      </c>
      <c r="S378" s="3" t="s">
        <v>1043</v>
      </c>
      <c r="U378" s="8"/>
      <c r="V378" s="8"/>
      <c r="W378" s="8"/>
      <c r="X378" s="9"/>
      <c r="Y378" s="9"/>
      <c r="Z378" s="9"/>
      <c r="AA378" s="11"/>
    </row>
    <row r="379" spans="1:30" ht="94.5" x14ac:dyDescent="0.2">
      <c r="A379" t="str">
        <f t="shared" si="5"/>
        <v>971041023 4 01 90000800</v>
      </c>
      <c r="B379" s="4" t="s">
        <v>1037</v>
      </c>
      <c r="C379" s="5" t="s">
        <v>1038</v>
      </c>
      <c r="D379" s="4" t="s">
        <v>68</v>
      </c>
      <c r="E379" s="4" t="s">
        <v>255</v>
      </c>
      <c r="F379" s="5" t="s">
        <v>423</v>
      </c>
      <c r="G379" s="6" t="s">
        <v>1039</v>
      </c>
      <c r="H379" s="5" t="s">
        <v>31</v>
      </c>
      <c r="I379" s="4">
        <v>800</v>
      </c>
      <c r="J379" s="5" t="s">
        <v>56</v>
      </c>
      <c r="K379" s="7">
        <v>308</v>
      </c>
      <c r="L379" s="7">
        <v>0</v>
      </c>
      <c r="M379" s="7">
        <v>0</v>
      </c>
      <c r="N379" s="14" t="s">
        <v>34</v>
      </c>
      <c r="O379" s="3" t="s">
        <v>35</v>
      </c>
      <c r="P379" s="3" t="s">
        <v>36</v>
      </c>
      <c r="Q379" s="3" t="s">
        <v>270</v>
      </c>
      <c r="R379" s="3" t="s">
        <v>38</v>
      </c>
      <c r="S379" s="3" t="s">
        <v>271</v>
      </c>
      <c r="U379" s="8"/>
      <c r="V379" s="8"/>
      <c r="W379" s="8"/>
      <c r="X379" s="9"/>
      <c r="Y379" s="9"/>
      <c r="Z379" s="9"/>
      <c r="AA379" s="11"/>
      <c r="AD379" s="11"/>
    </row>
    <row r="380" spans="1:30" ht="94.5" x14ac:dyDescent="0.2">
      <c r="A380" t="str">
        <f t="shared" si="5"/>
        <v>971041023 4 03 90000200</v>
      </c>
      <c r="B380" s="4" t="s">
        <v>1037</v>
      </c>
      <c r="C380" s="5" t="s">
        <v>1038</v>
      </c>
      <c r="D380" s="4" t="s">
        <v>68</v>
      </c>
      <c r="E380" s="4" t="s">
        <v>255</v>
      </c>
      <c r="F380" s="5" t="s">
        <v>423</v>
      </c>
      <c r="G380" s="6" t="s">
        <v>1044</v>
      </c>
      <c r="H380" s="5" t="s">
        <v>31</v>
      </c>
      <c r="I380" s="4">
        <v>200</v>
      </c>
      <c r="J380" s="5" t="s">
        <v>41</v>
      </c>
      <c r="K380" s="7">
        <v>10194.9</v>
      </c>
      <c r="L380" s="7">
        <v>0</v>
      </c>
      <c r="M380" s="7">
        <v>0</v>
      </c>
      <c r="N380" s="14" t="s">
        <v>34</v>
      </c>
      <c r="O380" s="3" t="s">
        <v>35</v>
      </c>
      <c r="P380" s="3" t="s">
        <v>36</v>
      </c>
      <c r="Q380" s="3"/>
      <c r="R380" s="3"/>
      <c r="S380" s="3"/>
      <c r="U380" s="8"/>
      <c r="V380" s="8"/>
      <c r="W380" s="8"/>
      <c r="X380" s="9"/>
      <c r="Y380" s="9"/>
      <c r="Z380" s="9"/>
      <c r="AA380" s="11"/>
    </row>
    <row r="381" spans="1:30" ht="173.25" x14ac:dyDescent="0.2">
      <c r="A381" t="str">
        <f t="shared" si="5"/>
        <v>973011299 9 00 20340300</v>
      </c>
      <c r="B381" s="4" t="s">
        <v>1045</v>
      </c>
      <c r="C381" s="5" t="s">
        <v>1046</v>
      </c>
      <c r="D381" s="4" t="s">
        <v>27</v>
      </c>
      <c r="E381" s="4">
        <v>12</v>
      </c>
      <c r="F381" s="5" t="s">
        <v>1047</v>
      </c>
      <c r="G381" s="6" t="s">
        <v>1048</v>
      </c>
      <c r="H381" s="5" t="s">
        <v>1049</v>
      </c>
      <c r="I381" s="4">
        <v>300</v>
      </c>
      <c r="J381" s="5" t="s">
        <v>322</v>
      </c>
      <c r="K381" s="7">
        <v>0</v>
      </c>
      <c r="L381" s="7">
        <v>0</v>
      </c>
      <c r="M381" s="7">
        <v>2000</v>
      </c>
      <c r="N381" s="14"/>
      <c r="O381" s="3"/>
      <c r="P381" s="3"/>
      <c r="Q381" s="3" t="s">
        <v>1050</v>
      </c>
      <c r="R381" s="3" t="s">
        <v>38</v>
      </c>
      <c r="S381" s="12" t="s">
        <v>590</v>
      </c>
      <c r="U381" s="8"/>
      <c r="V381" s="8"/>
      <c r="W381" s="8"/>
      <c r="X381" s="9"/>
      <c r="Y381" s="9"/>
      <c r="Z381" s="9"/>
      <c r="AA381" s="11"/>
      <c r="AD381" s="11"/>
    </row>
    <row r="382" spans="1:30" ht="110.25" x14ac:dyDescent="0.2">
      <c r="A382" t="str">
        <f t="shared" si="5"/>
        <v>973011299 9 00 20400300</v>
      </c>
      <c r="B382" s="4" t="s">
        <v>1045</v>
      </c>
      <c r="C382" s="5" t="s">
        <v>1046</v>
      </c>
      <c r="D382" s="4" t="s">
        <v>27</v>
      </c>
      <c r="E382" s="4">
        <v>12</v>
      </c>
      <c r="F382" s="5" t="s">
        <v>1047</v>
      </c>
      <c r="G382" s="6" t="s">
        <v>1051</v>
      </c>
      <c r="H382" s="5" t="s">
        <v>1052</v>
      </c>
      <c r="I382" s="4">
        <v>300</v>
      </c>
      <c r="J382" s="5" t="s">
        <v>322</v>
      </c>
      <c r="K382" s="7">
        <v>500</v>
      </c>
      <c r="L382" s="7">
        <v>500</v>
      </c>
      <c r="M382" s="7">
        <v>500</v>
      </c>
      <c r="N382" s="3"/>
      <c r="O382" s="3"/>
      <c r="P382" s="3"/>
      <c r="Q382" s="3" t="s">
        <v>1053</v>
      </c>
      <c r="R382" s="3" t="s">
        <v>38</v>
      </c>
      <c r="S382" s="12" t="s">
        <v>1054</v>
      </c>
      <c r="U382" s="8"/>
      <c r="V382" s="8"/>
      <c r="W382" s="8"/>
      <c r="X382" s="9"/>
      <c r="Y382" s="9"/>
      <c r="Z382" s="9"/>
      <c r="AA382" s="11"/>
      <c r="AD382" s="11"/>
    </row>
    <row r="383" spans="1:30" ht="204.75" x14ac:dyDescent="0.2">
      <c r="A383" t="str">
        <f t="shared" si="5"/>
        <v>973011302 2 02 79990500</v>
      </c>
      <c r="B383" s="4" t="s">
        <v>1045</v>
      </c>
      <c r="C383" s="5" t="s">
        <v>1046</v>
      </c>
      <c r="D383" s="4" t="s">
        <v>27</v>
      </c>
      <c r="E383" s="4">
        <v>13</v>
      </c>
      <c r="F383" s="5" t="s">
        <v>29</v>
      </c>
      <c r="G383" s="6" t="s">
        <v>1055</v>
      </c>
      <c r="H383" s="5" t="s">
        <v>1056</v>
      </c>
      <c r="I383" s="4">
        <v>500</v>
      </c>
      <c r="J383" s="5" t="s">
        <v>194</v>
      </c>
      <c r="K383" s="7">
        <v>21699.8</v>
      </c>
      <c r="L383" s="7">
        <v>21699.8</v>
      </c>
      <c r="M383" s="7">
        <v>21699.8</v>
      </c>
      <c r="N383" s="14"/>
      <c r="O383" s="3"/>
      <c r="P383" s="3"/>
      <c r="Q383" s="3" t="s">
        <v>1057</v>
      </c>
      <c r="R383" s="3" t="s">
        <v>38</v>
      </c>
      <c r="S383" s="3" t="s">
        <v>1058</v>
      </c>
      <c r="U383" s="8"/>
      <c r="V383" s="8"/>
      <c r="W383" s="8"/>
      <c r="X383" s="9"/>
      <c r="Y383" s="9"/>
      <c r="Z383" s="9"/>
      <c r="AA383" s="11"/>
      <c r="AD383" s="11"/>
    </row>
    <row r="384" spans="1:30" ht="110.25" x14ac:dyDescent="0.2">
      <c r="A384" t="str">
        <f t="shared" si="5"/>
        <v>973060499 9 00 25510200</v>
      </c>
      <c r="B384" s="4" t="s">
        <v>1045</v>
      </c>
      <c r="C384" s="5" t="s">
        <v>1046</v>
      </c>
      <c r="D384" s="4" t="s">
        <v>124</v>
      </c>
      <c r="E384" s="4" t="s">
        <v>68</v>
      </c>
      <c r="F384" s="5" t="s">
        <v>1059</v>
      </c>
      <c r="G384" s="6" t="s">
        <v>1060</v>
      </c>
      <c r="H384" s="5" t="s">
        <v>1061</v>
      </c>
      <c r="I384" s="4" t="s">
        <v>40</v>
      </c>
      <c r="J384" s="5" t="s">
        <v>41</v>
      </c>
      <c r="K384" s="7">
        <v>3000</v>
      </c>
      <c r="L384" s="7">
        <v>0</v>
      </c>
      <c r="M384" s="7">
        <v>0</v>
      </c>
      <c r="N384" s="14" t="s">
        <v>92</v>
      </c>
      <c r="O384" s="3" t="s">
        <v>1062</v>
      </c>
      <c r="P384" s="3" t="s">
        <v>36</v>
      </c>
      <c r="Q384" s="3" t="s">
        <v>1063</v>
      </c>
      <c r="R384" s="3" t="s">
        <v>1064</v>
      </c>
      <c r="S384" s="3" t="s">
        <v>1065</v>
      </c>
      <c r="U384" s="8"/>
      <c r="V384" s="8"/>
      <c r="W384" s="8"/>
      <c r="X384" s="9"/>
      <c r="Y384" s="9"/>
      <c r="Z384" s="9"/>
      <c r="AA384" s="11"/>
    </row>
    <row r="385" spans="1:30" ht="189" x14ac:dyDescent="0.2">
      <c r="A385" t="str">
        <f t="shared" si="5"/>
        <v>973070102 2 02 25590800</v>
      </c>
      <c r="B385" s="4" t="s">
        <v>1045</v>
      </c>
      <c r="C385" s="5" t="s">
        <v>1046</v>
      </c>
      <c r="D385" s="4" t="s">
        <v>101</v>
      </c>
      <c r="E385" s="4" t="s">
        <v>27</v>
      </c>
      <c r="F385" s="5" t="s">
        <v>1066</v>
      </c>
      <c r="G385" s="6" t="s">
        <v>1067</v>
      </c>
      <c r="H385" s="5" t="s">
        <v>1068</v>
      </c>
      <c r="I385" s="4" t="s">
        <v>85</v>
      </c>
      <c r="J385" s="5" t="s">
        <v>56</v>
      </c>
      <c r="K385" s="7">
        <v>14164.2</v>
      </c>
      <c r="L385" s="7">
        <v>1160</v>
      </c>
      <c r="M385" s="7">
        <v>4596.8</v>
      </c>
      <c r="N385" s="14" t="s">
        <v>92</v>
      </c>
      <c r="O385" s="3" t="s">
        <v>1069</v>
      </c>
      <c r="P385" s="3" t="s">
        <v>36</v>
      </c>
      <c r="Q385" s="3" t="s">
        <v>1070</v>
      </c>
      <c r="R385" s="3" t="s">
        <v>1071</v>
      </c>
      <c r="S385" s="3" t="s">
        <v>1072</v>
      </c>
      <c r="U385" s="8"/>
      <c r="V385" s="8"/>
      <c r="W385" s="8"/>
      <c r="X385" s="9"/>
      <c r="Y385" s="9"/>
      <c r="Z385" s="9"/>
      <c r="AA385" s="11"/>
    </row>
    <row r="386" spans="1:30" ht="315" x14ac:dyDescent="0.2">
      <c r="A386" t="str">
        <f t="shared" si="5"/>
        <v>973070102 2 02 70120500</v>
      </c>
      <c r="B386" s="4" t="s">
        <v>1045</v>
      </c>
      <c r="C386" s="5" t="s">
        <v>1046</v>
      </c>
      <c r="D386" s="4" t="s">
        <v>101</v>
      </c>
      <c r="E386" s="4" t="s">
        <v>27</v>
      </c>
      <c r="F386" s="5" t="s">
        <v>1066</v>
      </c>
      <c r="G386" s="6" t="s">
        <v>1073</v>
      </c>
      <c r="H386" s="5" t="s">
        <v>1074</v>
      </c>
      <c r="I386" s="4">
        <v>500</v>
      </c>
      <c r="J386" s="5" t="s">
        <v>194</v>
      </c>
      <c r="K386" s="7">
        <v>3119744.6</v>
      </c>
      <c r="L386" s="7">
        <v>3119744.6</v>
      </c>
      <c r="M386" s="7">
        <v>3119744.6</v>
      </c>
      <c r="N386" s="14" t="s">
        <v>1075</v>
      </c>
      <c r="O386" s="3" t="s">
        <v>1076</v>
      </c>
      <c r="P386" s="3" t="s">
        <v>1077</v>
      </c>
      <c r="Q386" s="3" t="s">
        <v>1078</v>
      </c>
      <c r="R386" s="3" t="s">
        <v>1079</v>
      </c>
      <c r="S386" s="3" t="s">
        <v>1080</v>
      </c>
      <c r="U386" s="8"/>
      <c r="V386" s="8"/>
      <c r="W386" s="8"/>
      <c r="X386" s="9"/>
      <c r="Y386" s="9"/>
      <c r="Z386" s="9"/>
      <c r="AA386" s="11"/>
    </row>
    <row r="387" spans="1:30" ht="330.75" x14ac:dyDescent="0.2">
      <c r="A387" t="str">
        <f t="shared" si="5"/>
        <v>973070102 2 02 75180500</v>
      </c>
      <c r="B387" s="4" t="s">
        <v>1045</v>
      </c>
      <c r="C387" s="5" t="s">
        <v>1046</v>
      </c>
      <c r="D387" s="4" t="s">
        <v>101</v>
      </c>
      <c r="E387" s="4" t="s">
        <v>27</v>
      </c>
      <c r="F387" s="5" t="s">
        <v>1066</v>
      </c>
      <c r="G387" s="6" t="s">
        <v>1081</v>
      </c>
      <c r="H387" s="5" t="s">
        <v>1082</v>
      </c>
      <c r="I387" s="4">
        <v>500</v>
      </c>
      <c r="J387" s="5" t="s">
        <v>194</v>
      </c>
      <c r="K387" s="7">
        <v>21584.9</v>
      </c>
      <c r="L387" s="7">
        <v>21584.9</v>
      </c>
      <c r="M387" s="7">
        <v>21584.9</v>
      </c>
      <c r="N387" s="14" t="s">
        <v>1075</v>
      </c>
      <c r="O387" s="3" t="s">
        <v>1076</v>
      </c>
      <c r="P387" s="3" t="s">
        <v>1077</v>
      </c>
      <c r="Q387" s="3" t="s">
        <v>1078</v>
      </c>
      <c r="R387" s="3" t="s">
        <v>1079</v>
      </c>
      <c r="S387" s="3" t="s">
        <v>1080</v>
      </c>
      <c r="U387" s="8"/>
      <c r="V387" s="8"/>
      <c r="W387" s="8"/>
      <c r="X387" s="9"/>
      <c r="Y387" s="9"/>
      <c r="Z387" s="9"/>
      <c r="AA387" s="11"/>
    </row>
    <row r="388" spans="1:30" ht="110.25" x14ac:dyDescent="0.2">
      <c r="A388" t="str">
        <f t="shared" si="5"/>
        <v>973070102 2 02 90000600</v>
      </c>
      <c r="B388" s="4" t="s">
        <v>1045</v>
      </c>
      <c r="C388" s="5" t="s">
        <v>1046</v>
      </c>
      <c r="D388" s="4" t="s">
        <v>101</v>
      </c>
      <c r="E388" s="4" t="s">
        <v>27</v>
      </c>
      <c r="F388" s="5" t="s">
        <v>1066</v>
      </c>
      <c r="G388" s="6" t="s">
        <v>1083</v>
      </c>
      <c r="H388" s="5" t="s">
        <v>31</v>
      </c>
      <c r="I388" s="4">
        <v>600</v>
      </c>
      <c r="J388" s="5" t="s">
        <v>290</v>
      </c>
      <c r="K388" s="7">
        <v>35090.400000000001</v>
      </c>
      <c r="L388" s="7">
        <v>32490.1</v>
      </c>
      <c r="M388" s="7">
        <v>34438.6</v>
      </c>
      <c r="N388" s="14" t="s">
        <v>1075</v>
      </c>
      <c r="O388" s="3" t="s">
        <v>1076</v>
      </c>
      <c r="P388" s="3" t="s">
        <v>1077</v>
      </c>
      <c r="Q388" s="3" t="s">
        <v>1084</v>
      </c>
      <c r="R388" s="3" t="s">
        <v>1085</v>
      </c>
      <c r="S388" s="3" t="s">
        <v>1086</v>
      </c>
      <c r="U388" s="8"/>
      <c r="V388" s="8"/>
      <c r="W388" s="8"/>
      <c r="X388" s="9"/>
      <c r="Y388" s="9"/>
      <c r="Z388" s="9"/>
      <c r="AA388" s="11"/>
    </row>
    <row r="389" spans="1:30" ht="299.25" x14ac:dyDescent="0.2">
      <c r="A389" t="str">
        <f t="shared" si="5"/>
        <v>973070102 2 P2 52530800</v>
      </c>
      <c r="B389" s="4" t="s">
        <v>1045</v>
      </c>
      <c r="C389" s="5" t="s">
        <v>1046</v>
      </c>
      <c r="D389" s="4" t="s">
        <v>101</v>
      </c>
      <c r="E389" s="4" t="s">
        <v>27</v>
      </c>
      <c r="F389" s="5" t="s">
        <v>1066</v>
      </c>
      <c r="G389" s="6" t="s">
        <v>1087</v>
      </c>
      <c r="H389" s="5" t="s">
        <v>1088</v>
      </c>
      <c r="I389" s="4" t="s">
        <v>85</v>
      </c>
      <c r="J389" s="5" t="s">
        <v>56</v>
      </c>
      <c r="K389" s="7">
        <v>1234.04</v>
      </c>
      <c r="L389" s="7">
        <v>0</v>
      </c>
      <c r="M389" s="7">
        <v>0</v>
      </c>
      <c r="N389" s="14" t="s">
        <v>206</v>
      </c>
      <c r="O389" s="3" t="s">
        <v>207</v>
      </c>
      <c r="P389" s="3" t="s">
        <v>208</v>
      </c>
      <c r="Q389" s="14" t="s">
        <v>206</v>
      </c>
      <c r="R389" s="3"/>
      <c r="S389" s="3"/>
      <c r="U389" s="8"/>
      <c r="V389" s="8"/>
      <c r="W389" s="8"/>
      <c r="X389" s="9"/>
      <c r="Y389" s="9"/>
      <c r="Z389" s="9"/>
      <c r="AA389" s="11"/>
      <c r="AD389" s="11"/>
    </row>
    <row r="390" spans="1:30" ht="110.25" x14ac:dyDescent="0.2">
      <c r="A390" t="str">
        <f t="shared" si="5"/>
        <v>973070102 2 02 90000200</v>
      </c>
      <c r="B390" s="4" t="s">
        <v>1045</v>
      </c>
      <c r="C390" s="5" t="s">
        <v>1046</v>
      </c>
      <c r="D390" s="4" t="s">
        <v>101</v>
      </c>
      <c r="E390" s="4" t="s">
        <v>27</v>
      </c>
      <c r="F390" s="5" t="s">
        <v>1066</v>
      </c>
      <c r="G390" s="6" t="s">
        <v>1083</v>
      </c>
      <c r="H390" s="5" t="s">
        <v>31</v>
      </c>
      <c r="I390" s="4" t="s">
        <v>40</v>
      </c>
      <c r="J390" s="5" t="s">
        <v>41</v>
      </c>
      <c r="K390" s="7">
        <v>0</v>
      </c>
      <c r="L390" s="7">
        <v>106.1</v>
      </c>
      <c r="M390" s="7">
        <v>420.5</v>
      </c>
      <c r="N390" s="14" t="s">
        <v>1075</v>
      </c>
      <c r="O390" s="3" t="s">
        <v>1076</v>
      </c>
      <c r="P390" s="3" t="s">
        <v>1077</v>
      </c>
      <c r="Q390" s="3" t="s">
        <v>1084</v>
      </c>
      <c r="R390" s="3" t="s">
        <v>1085</v>
      </c>
      <c r="S390" s="3" t="s">
        <v>1086</v>
      </c>
      <c r="U390" s="8"/>
      <c r="V390" s="8"/>
      <c r="W390" s="8"/>
      <c r="X390" s="9"/>
      <c r="Y390" s="9"/>
      <c r="Z390" s="9"/>
      <c r="AA390" s="11"/>
      <c r="AD390" s="11"/>
    </row>
    <row r="391" spans="1:30" ht="110.25" x14ac:dyDescent="0.2">
      <c r="A391" t="str">
        <f t="shared" si="5"/>
        <v>973070102 2 02 90000800</v>
      </c>
      <c r="B391" s="4" t="s">
        <v>1045</v>
      </c>
      <c r="C391" s="5" t="s">
        <v>1046</v>
      </c>
      <c r="D391" s="4" t="s">
        <v>101</v>
      </c>
      <c r="E391" s="4" t="s">
        <v>27</v>
      </c>
      <c r="F391" s="5" t="s">
        <v>1066</v>
      </c>
      <c r="G391" s="6" t="s">
        <v>1083</v>
      </c>
      <c r="H391" s="5" t="s">
        <v>31</v>
      </c>
      <c r="I391" s="4" t="s">
        <v>85</v>
      </c>
      <c r="J391" s="5" t="s">
        <v>56</v>
      </c>
      <c r="K391" s="7">
        <v>0</v>
      </c>
      <c r="L391" s="7">
        <v>54.2</v>
      </c>
      <c r="M391" s="7">
        <v>99.8</v>
      </c>
      <c r="N391" s="14" t="s">
        <v>1075</v>
      </c>
      <c r="O391" s="3" t="s">
        <v>1076</v>
      </c>
      <c r="P391" s="3" t="s">
        <v>1077</v>
      </c>
      <c r="Q391" s="3" t="s">
        <v>1084</v>
      </c>
      <c r="R391" s="3" t="s">
        <v>1085</v>
      </c>
      <c r="S391" s="3" t="s">
        <v>1086</v>
      </c>
      <c r="U391" s="8"/>
      <c r="V391" s="8"/>
      <c r="W391" s="8"/>
      <c r="X391" s="9"/>
      <c r="Y391" s="9"/>
      <c r="Z391" s="9"/>
      <c r="AA391" s="11"/>
      <c r="AD391" s="11"/>
    </row>
    <row r="392" spans="1:30" ht="110.25" x14ac:dyDescent="0.2">
      <c r="A392" t="str">
        <f t="shared" ref="A392:A455" si="6">CONCATENATE(B392, D392, E392, G392, I392)</f>
        <v>973070202 2 02 25500600</v>
      </c>
      <c r="B392" s="4" t="s">
        <v>1045</v>
      </c>
      <c r="C392" s="5" t="s">
        <v>1046</v>
      </c>
      <c r="D392" s="4" t="s">
        <v>101</v>
      </c>
      <c r="E392" s="4" t="s">
        <v>46</v>
      </c>
      <c r="F392" s="5" t="s">
        <v>300</v>
      </c>
      <c r="G392" s="6" t="s">
        <v>1089</v>
      </c>
      <c r="H392" s="5" t="s">
        <v>1090</v>
      </c>
      <c r="I392" s="4">
        <v>600</v>
      </c>
      <c r="J392" s="5" t="s">
        <v>290</v>
      </c>
      <c r="K392" s="7">
        <v>30227.200000000001</v>
      </c>
      <c r="L392" s="7">
        <v>28912.6</v>
      </c>
      <c r="M392" s="7">
        <v>29148.3</v>
      </c>
      <c r="N392" s="14" t="s">
        <v>1075</v>
      </c>
      <c r="O392" s="3" t="s">
        <v>1076</v>
      </c>
      <c r="P392" s="3" t="s">
        <v>1077</v>
      </c>
      <c r="Q392" s="3" t="s">
        <v>1084</v>
      </c>
      <c r="R392" s="3" t="s">
        <v>1085</v>
      </c>
      <c r="S392" s="3" t="s">
        <v>1086</v>
      </c>
      <c r="U392" s="8"/>
      <c r="V392" s="8"/>
      <c r="W392" s="8"/>
      <c r="X392" s="9"/>
      <c r="Y392" s="9"/>
      <c r="Z392" s="9"/>
      <c r="AA392" s="11"/>
    </row>
    <row r="393" spans="1:30" ht="110.25" x14ac:dyDescent="0.2">
      <c r="A393" t="str">
        <f t="shared" si="6"/>
        <v>973070202 2 02 25540600</v>
      </c>
      <c r="B393" s="4" t="s">
        <v>1045</v>
      </c>
      <c r="C393" s="5" t="s">
        <v>1046</v>
      </c>
      <c r="D393" s="4" t="s">
        <v>101</v>
      </c>
      <c r="E393" s="4" t="s">
        <v>46</v>
      </c>
      <c r="F393" s="5" t="s">
        <v>300</v>
      </c>
      <c r="G393" s="6" t="s">
        <v>1091</v>
      </c>
      <c r="H393" s="5" t="s">
        <v>1092</v>
      </c>
      <c r="I393" s="4">
        <v>600</v>
      </c>
      <c r="J393" s="5" t="s">
        <v>290</v>
      </c>
      <c r="K393" s="7">
        <v>1500</v>
      </c>
      <c r="L393" s="7">
        <v>122.8</v>
      </c>
      <c r="M393" s="7">
        <v>486.8</v>
      </c>
      <c r="N393" s="14" t="s">
        <v>1075</v>
      </c>
      <c r="O393" s="3" t="s">
        <v>1076</v>
      </c>
      <c r="P393" s="3" t="s">
        <v>1077</v>
      </c>
      <c r="Q393" s="3" t="s">
        <v>1084</v>
      </c>
      <c r="R393" s="3" t="s">
        <v>1085</v>
      </c>
      <c r="S393" s="3" t="s">
        <v>1086</v>
      </c>
      <c r="U393" s="8"/>
      <c r="V393" s="8"/>
      <c r="W393" s="8"/>
      <c r="X393" s="9"/>
      <c r="Y393" s="9"/>
      <c r="Z393" s="9"/>
      <c r="AA393" s="11"/>
    </row>
    <row r="394" spans="1:30" ht="315" x14ac:dyDescent="0.2">
      <c r="A394" t="str">
        <f t="shared" si="6"/>
        <v>973070202 2 02 70120500</v>
      </c>
      <c r="B394" s="4" t="s">
        <v>1045</v>
      </c>
      <c r="C394" s="5" t="s">
        <v>1046</v>
      </c>
      <c r="D394" s="4" t="s">
        <v>101</v>
      </c>
      <c r="E394" s="4" t="s">
        <v>46</v>
      </c>
      <c r="F394" s="5" t="s">
        <v>300</v>
      </c>
      <c r="G394" s="6" t="s">
        <v>1073</v>
      </c>
      <c r="H394" s="5" t="s">
        <v>1074</v>
      </c>
      <c r="I394" s="4" t="s">
        <v>823</v>
      </c>
      <c r="J394" s="5" t="s">
        <v>194</v>
      </c>
      <c r="K394" s="7">
        <v>4944951.0999999996</v>
      </c>
      <c r="L394" s="7">
        <v>4944951.0999999996</v>
      </c>
      <c r="M394" s="7">
        <v>4944951.0999999996</v>
      </c>
      <c r="N394" s="14" t="s">
        <v>1075</v>
      </c>
      <c r="O394" s="3" t="s">
        <v>1076</v>
      </c>
      <c r="P394" s="3" t="s">
        <v>1077</v>
      </c>
      <c r="Q394" s="3" t="s">
        <v>1078</v>
      </c>
      <c r="R394" s="3" t="s">
        <v>1079</v>
      </c>
      <c r="S394" s="3" t="s">
        <v>1080</v>
      </c>
      <c r="U394" s="8"/>
      <c r="V394" s="8"/>
      <c r="W394" s="8"/>
      <c r="X394" s="9"/>
      <c r="Y394" s="9"/>
      <c r="Z394" s="9"/>
      <c r="AA394" s="11"/>
    </row>
    <row r="395" spans="1:30" ht="110.25" x14ac:dyDescent="0.2">
      <c r="A395" t="str">
        <f t="shared" si="6"/>
        <v>973070202 2 02 71270500</v>
      </c>
      <c r="B395" s="4" t="s">
        <v>1045</v>
      </c>
      <c r="C395" s="5" t="s">
        <v>1046</v>
      </c>
      <c r="D395" s="4" t="s">
        <v>101</v>
      </c>
      <c r="E395" s="4" t="s">
        <v>46</v>
      </c>
      <c r="F395" s="5" t="s">
        <v>300</v>
      </c>
      <c r="G395" s="6" t="s">
        <v>1093</v>
      </c>
      <c r="H395" s="5" t="s">
        <v>1094</v>
      </c>
      <c r="I395" s="4" t="s">
        <v>823</v>
      </c>
      <c r="J395" s="5" t="s">
        <v>194</v>
      </c>
      <c r="K395" s="7">
        <v>4000</v>
      </c>
      <c r="L395" s="7">
        <v>0</v>
      </c>
      <c r="M395" s="7">
        <v>0</v>
      </c>
      <c r="N395" s="3"/>
      <c r="O395" s="3"/>
      <c r="P395" s="3"/>
      <c r="Q395" s="3" t="s">
        <v>1095</v>
      </c>
      <c r="R395" s="3" t="s">
        <v>38</v>
      </c>
      <c r="S395" s="3" t="s">
        <v>1096</v>
      </c>
      <c r="U395" s="8"/>
      <c r="V395" s="8"/>
      <c r="W395" s="8"/>
      <c r="X395" s="9"/>
      <c r="Y395" s="9"/>
      <c r="Z395" s="9"/>
      <c r="AA395" s="11"/>
      <c r="AD395" s="11"/>
    </row>
    <row r="396" spans="1:30" ht="315" x14ac:dyDescent="0.2">
      <c r="A396" t="str">
        <f t="shared" si="6"/>
        <v>973070202 2 02 75190500</v>
      </c>
      <c r="B396" s="4" t="s">
        <v>1045</v>
      </c>
      <c r="C396" s="5" t="s">
        <v>1046</v>
      </c>
      <c r="D396" s="4" t="s">
        <v>101</v>
      </c>
      <c r="E396" s="4" t="s">
        <v>46</v>
      </c>
      <c r="F396" s="5" t="s">
        <v>300</v>
      </c>
      <c r="G396" s="6" t="s">
        <v>1097</v>
      </c>
      <c r="H396" s="5" t="s">
        <v>1098</v>
      </c>
      <c r="I396" s="4" t="s">
        <v>823</v>
      </c>
      <c r="J396" s="5" t="s">
        <v>194</v>
      </c>
      <c r="K396" s="7">
        <v>148004.1</v>
      </c>
      <c r="L396" s="7">
        <v>118511</v>
      </c>
      <c r="M396" s="7">
        <v>118511</v>
      </c>
      <c r="N396" s="14" t="s">
        <v>1099</v>
      </c>
      <c r="O396" s="3" t="s">
        <v>1100</v>
      </c>
      <c r="P396" s="3" t="s">
        <v>1101</v>
      </c>
      <c r="Q396" s="3" t="s">
        <v>1102</v>
      </c>
      <c r="R396" s="3" t="s">
        <v>38</v>
      </c>
      <c r="S396" s="3" t="s">
        <v>1103</v>
      </c>
      <c r="U396" s="8"/>
      <c r="V396" s="8"/>
      <c r="W396" s="8"/>
      <c r="X396" s="9"/>
      <c r="Y396" s="9"/>
      <c r="Z396" s="9"/>
      <c r="AA396" s="11"/>
    </row>
    <row r="397" spans="1:30" ht="110.25" x14ac:dyDescent="0.2">
      <c r="A397" t="str">
        <f t="shared" si="6"/>
        <v>973070202 2 02 90000200</v>
      </c>
      <c r="B397" s="4" t="s">
        <v>1045</v>
      </c>
      <c r="C397" s="5" t="s">
        <v>1046</v>
      </c>
      <c r="D397" s="4" t="s">
        <v>101</v>
      </c>
      <c r="E397" s="4" t="s">
        <v>46</v>
      </c>
      <c r="F397" s="5" t="s">
        <v>300</v>
      </c>
      <c r="G397" s="6" t="s">
        <v>1083</v>
      </c>
      <c r="H397" s="5" t="s">
        <v>31</v>
      </c>
      <c r="I397" s="4" t="s">
        <v>40</v>
      </c>
      <c r="J397" s="5" t="s">
        <v>41</v>
      </c>
      <c r="K397" s="7">
        <v>2500</v>
      </c>
      <c r="L397" s="7">
        <v>0</v>
      </c>
      <c r="M397" s="7">
        <v>0</v>
      </c>
      <c r="N397" s="14" t="s">
        <v>92</v>
      </c>
      <c r="O397" s="3" t="s">
        <v>1104</v>
      </c>
      <c r="P397" s="3" t="s">
        <v>264</v>
      </c>
      <c r="Q397" s="3" t="s">
        <v>54</v>
      </c>
      <c r="R397" s="3" t="s">
        <v>38</v>
      </c>
      <c r="S397" s="3" t="s">
        <v>55</v>
      </c>
      <c r="U397" s="8"/>
      <c r="V397" s="8"/>
      <c r="W397" s="8"/>
      <c r="X397" s="9"/>
      <c r="Y397" s="9"/>
      <c r="Z397" s="9"/>
      <c r="AA397" s="11"/>
    </row>
    <row r="398" spans="1:30" ht="110.25" x14ac:dyDescent="0.2">
      <c r="A398" t="str">
        <f t="shared" si="6"/>
        <v>973070202 2 02 90000600</v>
      </c>
      <c r="B398" s="4" t="s">
        <v>1045</v>
      </c>
      <c r="C398" s="5" t="s">
        <v>1046</v>
      </c>
      <c r="D398" s="4" t="s">
        <v>101</v>
      </c>
      <c r="E398" s="4" t="s">
        <v>46</v>
      </c>
      <c r="F398" s="5" t="s">
        <v>300</v>
      </c>
      <c r="G398" s="6" t="s">
        <v>1083</v>
      </c>
      <c r="H398" s="5" t="s">
        <v>31</v>
      </c>
      <c r="I398" s="4">
        <v>600</v>
      </c>
      <c r="J398" s="5" t="s">
        <v>290</v>
      </c>
      <c r="K398" s="7">
        <v>507187.3</v>
      </c>
      <c r="L398" s="7">
        <v>441122.3</v>
      </c>
      <c r="M398" s="7">
        <v>488261.9</v>
      </c>
      <c r="N398" s="14" t="s">
        <v>92</v>
      </c>
      <c r="O398" s="3" t="s">
        <v>1104</v>
      </c>
      <c r="P398" s="3" t="s">
        <v>264</v>
      </c>
      <c r="Q398" s="3" t="s">
        <v>1105</v>
      </c>
      <c r="R398" s="3" t="s">
        <v>38</v>
      </c>
      <c r="S398" s="3" t="s">
        <v>1106</v>
      </c>
      <c r="U398" s="8"/>
      <c r="V398" s="8"/>
      <c r="W398" s="8"/>
      <c r="X398" s="9"/>
      <c r="Y398" s="9"/>
      <c r="Z398" s="9"/>
      <c r="AA398" s="11"/>
    </row>
    <row r="399" spans="1:30" ht="110.25" x14ac:dyDescent="0.2">
      <c r="A399" t="str">
        <f t="shared" si="6"/>
        <v>973070202 2 02 90000800</v>
      </c>
      <c r="B399" s="4" t="s">
        <v>1045</v>
      </c>
      <c r="C399" s="5" t="s">
        <v>1046</v>
      </c>
      <c r="D399" s="4" t="s">
        <v>101</v>
      </c>
      <c r="E399" s="4" t="s">
        <v>46</v>
      </c>
      <c r="F399" s="5" t="s">
        <v>300</v>
      </c>
      <c r="G399" s="6" t="s">
        <v>1083</v>
      </c>
      <c r="H399" s="5" t="s">
        <v>31</v>
      </c>
      <c r="I399" s="4" t="s">
        <v>85</v>
      </c>
      <c r="J399" s="5" t="s">
        <v>56</v>
      </c>
      <c r="K399" s="7">
        <v>0</v>
      </c>
      <c r="L399" s="7">
        <v>1038.5999999999999</v>
      </c>
      <c r="M399" s="7">
        <v>1912.7</v>
      </c>
      <c r="N399" s="14" t="s">
        <v>92</v>
      </c>
      <c r="O399" s="3" t="s">
        <v>1104</v>
      </c>
      <c r="P399" s="3" t="s">
        <v>264</v>
      </c>
      <c r="Q399" s="3"/>
      <c r="R399" s="3"/>
      <c r="S399" s="3"/>
      <c r="U399" s="8"/>
      <c r="V399" s="8"/>
      <c r="W399" s="8"/>
      <c r="X399" s="9"/>
      <c r="Y399" s="9"/>
      <c r="Z399" s="9"/>
      <c r="AA399" s="11"/>
      <c r="AD399" s="11"/>
    </row>
    <row r="400" spans="1:30" ht="110.25" x14ac:dyDescent="0.2">
      <c r="A400" t="str">
        <f t="shared" si="6"/>
        <v>973070202 2 02 R3030500</v>
      </c>
      <c r="B400" s="4" t="s">
        <v>1045</v>
      </c>
      <c r="C400" s="5" t="s">
        <v>1046</v>
      </c>
      <c r="D400" s="4" t="s">
        <v>101</v>
      </c>
      <c r="E400" s="4" t="s">
        <v>46</v>
      </c>
      <c r="F400" s="5" t="s">
        <v>300</v>
      </c>
      <c r="G400" s="6" t="s">
        <v>1107</v>
      </c>
      <c r="H400" s="5" t="s">
        <v>1108</v>
      </c>
      <c r="I400" s="4">
        <v>500</v>
      </c>
      <c r="J400" s="5" t="s">
        <v>194</v>
      </c>
      <c r="K400" s="7">
        <v>403880.36</v>
      </c>
      <c r="L400" s="7">
        <v>414973.4</v>
      </c>
      <c r="M400" s="7">
        <v>414973.4</v>
      </c>
      <c r="N400" s="14" t="s">
        <v>206</v>
      </c>
      <c r="O400" s="3" t="s">
        <v>207</v>
      </c>
      <c r="P400" s="3" t="s">
        <v>208</v>
      </c>
      <c r="Q400" s="14" t="s">
        <v>206</v>
      </c>
      <c r="R400" s="3"/>
      <c r="S400" s="3"/>
      <c r="U400" s="8"/>
      <c r="V400" s="8"/>
      <c r="W400" s="8"/>
      <c r="X400" s="9"/>
      <c r="Y400" s="9"/>
      <c r="Z400" s="9"/>
      <c r="AA400" s="11"/>
      <c r="AD400" s="11"/>
    </row>
    <row r="401" spans="1:30" ht="110.25" x14ac:dyDescent="0.2">
      <c r="A401" t="str">
        <f t="shared" si="6"/>
        <v>973070202 2 02 R3030600</v>
      </c>
      <c r="B401" s="4" t="s">
        <v>1045</v>
      </c>
      <c r="C401" s="5" t="s">
        <v>1046</v>
      </c>
      <c r="D401" s="4" t="s">
        <v>101</v>
      </c>
      <c r="E401" s="4" t="s">
        <v>46</v>
      </c>
      <c r="F401" s="5" t="s">
        <v>300</v>
      </c>
      <c r="G401" s="6" t="s">
        <v>1107</v>
      </c>
      <c r="H401" s="5" t="s">
        <v>1108</v>
      </c>
      <c r="I401" s="4">
        <v>600</v>
      </c>
      <c r="J401" s="5" t="s">
        <v>290</v>
      </c>
      <c r="K401" s="7">
        <v>11874.24</v>
      </c>
      <c r="L401" s="7">
        <v>17967.599999999999</v>
      </c>
      <c r="M401" s="7">
        <v>17967.599999999999</v>
      </c>
      <c r="N401" s="14" t="s">
        <v>206</v>
      </c>
      <c r="O401" s="3" t="s">
        <v>207</v>
      </c>
      <c r="P401" s="3" t="s">
        <v>208</v>
      </c>
      <c r="Q401" s="14" t="s">
        <v>206</v>
      </c>
      <c r="R401" s="3"/>
      <c r="S401" s="3"/>
      <c r="U401" s="8"/>
      <c r="V401" s="8"/>
      <c r="W401" s="8"/>
      <c r="X401" s="9"/>
      <c r="Y401" s="9"/>
      <c r="Z401" s="9"/>
      <c r="AA401" s="11"/>
      <c r="AD401" s="11"/>
    </row>
    <row r="402" spans="1:30" ht="126" x14ac:dyDescent="0.2">
      <c r="A402" t="str">
        <f t="shared" si="6"/>
        <v>973070202 2 02 R3040500</v>
      </c>
      <c r="B402" s="4" t="s">
        <v>1045</v>
      </c>
      <c r="C402" s="5" t="s">
        <v>1046</v>
      </c>
      <c r="D402" s="4" t="s">
        <v>101</v>
      </c>
      <c r="E402" s="4" t="s">
        <v>46</v>
      </c>
      <c r="F402" s="5" t="s">
        <v>300</v>
      </c>
      <c r="G402" s="6" t="s">
        <v>1109</v>
      </c>
      <c r="H402" s="5" t="s">
        <v>1110</v>
      </c>
      <c r="I402" s="4">
        <v>500</v>
      </c>
      <c r="J402" s="5" t="s">
        <v>194</v>
      </c>
      <c r="K402" s="7">
        <v>580543.92000000004</v>
      </c>
      <c r="L402" s="7">
        <v>580543.92000000004</v>
      </c>
      <c r="M402" s="7">
        <v>531682.12</v>
      </c>
      <c r="N402" s="14" t="s">
        <v>206</v>
      </c>
      <c r="O402" s="3" t="s">
        <v>207</v>
      </c>
      <c r="P402" s="3" t="s">
        <v>208</v>
      </c>
      <c r="Q402" s="3" t="s">
        <v>1111</v>
      </c>
      <c r="R402" s="3" t="s">
        <v>1112</v>
      </c>
      <c r="S402" s="3"/>
      <c r="U402" s="8"/>
      <c r="V402" s="8"/>
      <c r="W402" s="8"/>
      <c r="X402" s="9"/>
      <c r="Y402" s="9"/>
      <c r="Z402" s="9"/>
      <c r="AA402" s="11"/>
      <c r="AD402" s="11"/>
    </row>
    <row r="403" spans="1:30" ht="126" x14ac:dyDescent="0.2">
      <c r="A403" t="str">
        <f t="shared" si="6"/>
        <v>973070202 2 02 R3040600</v>
      </c>
      <c r="B403" s="4" t="s">
        <v>1045</v>
      </c>
      <c r="C403" s="5" t="s">
        <v>1046</v>
      </c>
      <c r="D403" s="4" t="s">
        <v>101</v>
      </c>
      <c r="E403" s="4" t="s">
        <v>46</v>
      </c>
      <c r="F403" s="5" t="s">
        <v>300</v>
      </c>
      <c r="G403" s="6" t="s">
        <v>1109</v>
      </c>
      <c r="H403" s="5" t="s">
        <v>1110</v>
      </c>
      <c r="I403" s="4">
        <v>600</v>
      </c>
      <c r="J403" s="5" t="s">
        <v>290</v>
      </c>
      <c r="K403" s="7">
        <v>747.45</v>
      </c>
      <c r="L403" s="7">
        <v>747.35</v>
      </c>
      <c r="M403" s="7">
        <v>747.35</v>
      </c>
      <c r="N403" s="14" t="s">
        <v>206</v>
      </c>
      <c r="O403" s="3" t="s">
        <v>207</v>
      </c>
      <c r="P403" s="3" t="s">
        <v>208</v>
      </c>
      <c r="Q403" s="3" t="s">
        <v>1113</v>
      </c>
      <c r="R403" s="3"/>
      <c r="S403" s="3"/>
      <c r="U403" s="8"/>
      <c r="V403" s="8"/>
      <c r="W403" s="8"/>
      <c r="X403" s="9"/>
      <c r="Y403" s="9"/>
      <c r="Z403" s="9"/>
      <c r="AA403" s="11"/>
      <c r="AD403" s="11"/>
    </row>
    <row r="404" spans="1:30" ht="110.25" x14ac:dyDescent="0.2">
      <c r="A404" t="str">
        <f t="shared" si="6"/>
        <v>973070202 2 02 R7500500</v>
      </c>
      <c r="B404" s="4" t="s">
        <v>1045</v>
      </c>
      <c r="C404" s="5" t="s">
        <v>1046</v>
      </c>
      <c r="D404" s="4" t="s">
        <v>101</v>
      </c>
      <c r="E404" s="4" t="s">
        <v>46</v>
      </c>
      <c r="F404" s="5" t="s">
        <v>300</v>
      </c>
      <c r="G404" s="6" t="s">
        <v>1114</v>
      </c>
      <c r="H404" s="5" t="s">
        <v>1115</v>
      </c>
      <c r="I404" s="4">
        <v>500</v>
      </c>
      <c r="J404" s="5" t="s">
        <v>194</v>
      </c>
      <c r="K404" s="7">
        <v>1572017.1</v>
      </c>
      <c r="L404" s="7">
        <v>0</v>
      </c>
      <c r="M404" s="7">
        <v>0</v>
      </c>
      <c r="N404" s="3" t="s">
        <v>206</v>
      </c>
      <c r="O404" s="3" t="s">
        <v>207</v>
      </c>
      <c r="P404" s="3" t="s">
        <v>208</v>
      </c>
      <c r="Q404" s="3" t="s">
        <v>1116</v>
      </c>
      <c r="R404" s="3"/>
      <c r="S404" s="3"/>
      <c r="U404" s="8"/>
      <c r="V404" s="8"/>
      <c r="W404" s="8"/>
      <c r="X404" s="9"/>
      <c r="Y404" s="9"/>
      <c r="Z404" s="9"/>
      <c r="AA404" s="11"/>
      <c r="AD404" s="11"/>
    </row>
    <row r="405" spans="1:30" ht="173.25" x14ac:dyDescent="0.2">
      <c r="A405" t="str">
        <f t="shared" si="6"/>
        <v>973070202 2 E1 51690200</v>
      </c>
      <c r="B405" s="4" t="s">
        <v>1045</v>
      </c>
      <c r="C405" s="5" t="s">
        <v>1046</v>
      </c>
      <c r="D405" s="4" t="s">
        <v>101</v>
      </c>
      <c r="E405" s="4" t="s">
        <v>46</v>
      </c>
      <c r="F405" s="5" t="s">
        <v>300</v>
      </c>
      <c r="G405" s="6" t="s">
        <v>1117</v>
      </c>
      <c r="H405" s="5" t="s">
        <v>1118</v>
      </c>
      <c r="I405" s="4">
        <v>200</v>
      </c>
      <c r="J405" s="5" t="s">
        <v>41</v>
      </c>
      <c r="K405" s="7">
        <v>81219.600000000006</v>
      </c>
      <c r="L405" s="7">
        <v>50827.3</v>
      </c>
      <c r="M405" s="7">
        <v>0</v>
      </c>
      <c r="N405" s="14" t="s">
        <v>206</v>
      </c>
      <c r="O405" s="3" t="s">
        <v>207</v>
      </c>
      <c r="P405" s="3" t="s">
        <v>208</v>
      </c>
      <c r="Q405" s="3" t="s">
        <v>1119</v>
      </c>
      <c r="R405" s="3" t="s">
        <v>38</v>
      </c>
      <c r="S405" s="3" t="s">
        <v>1120</v>
      </c>
      <c r="U405" s="8"/>
      <c r="V405" s="8"/>
      <c r="W405" s="8"/>
      <c r="X405" s="9"/>
      <c r="Y405" s="9"/>
      <c r="Z405" s="9"/>
      <c r="AA405" s="11"/>
    </row>
    <row r="406" spans="1:30" ht="110.25" x14ac:dyDescent="0.2">
      <c r="A406" t="str">
        <f t="shared" si="6"/>
        <v>973070202 2 E1 51730200</v>
      </c>
      <c r="B406" s="4" t="s">
        <v>1045</v>
      </c>
      <c r="C406" s="5" t="s">
        <v>1046</v>
      </c>
      <c r="D406" s="4" t="s">
        <v>101</v>
      </c>
      <c r="E406" s="4" t="s">
        <v>46</v>
      </c>
      <c r="F406" s="5" t="s">
        <v>300</v>
      </c>
      <c r="G406" s="6" t="s">
        <v>1121</v>
      </c>
      <c r="H406" s="5" t="s">
        <v>1122</v>
      </c>
      <c r="I406" s="4">
        <v>200</v>
      </c>
      <c r="J406" s="5" t="s">
        <v>41</v>
      </c>
      <c r="K406" s="7">
        <v>21357</v>
      </c>
      <c r="L406" s="7">
        <v>21120.2</v>
      </c>
      <c r="M406" s="7">
        <v>0</v>
      </c>
      <c r="N406" s="14" t="s">
        <v>206</v>
      </c>
      <c r="O406" s="3" t="s">
        <v>207</v>
      </c>
      <c r="P406" s="3" t="s">
        <v>208</v>
      </c>
      <c r="Q406" s="14" t="s">
        <v>206</v>
      </c>
      <c r="R406" s="3" t="s">
        <v>207</v>
      </c>
      <c r="S406" s="3" t="s">
        <v>208</v>
      </c>
      <c r="U406" s="8"/>
      <c r="V406" s="8"/>
      <c r="W406" s="8"/>
      <c r="X406" s="9"/>
      <c r="Y406" s="9"/>
      <c r="Z406" s="9"/>
      <c r="AA406" s="11"/>
      <c r="AD406" s="11"/>
    </row>
    <row r="407" spans="1:30" ht="141.75" x14ac:dyDescent="0.2">
      <c r="A407" t="str">
        <f t="shared" si="6"/>
        <v>973070202 2 E1 52560300</v>
      </c>
      <c r="B407" s="4" t="s">
        <v>1045</v>
      </c>
      <c r="C407" s="5" t="s">
        <v>1046</v>
      </c>
      <c r="D407" s="4" t="s">
        <v>101</v>
      </c>
      <c r="E407" s="4" t="s">
        <v>46</v>
      </c>
      <c r="F407" s="5" t="s">
        <v>300</v>
      </c>
      <c r="G407" s="6" t="s">
        <v>1123</v>
      </c>
      <c r="H407" s="5" t="s">
        <v>1124</v>
      </c>
      <c r="I407" s="4">
        <v>300</v>
      </c>
      <c r="J407" s="5" t="s">
        <v>322</v>
      </c>
      <c r="K407" s="7">
        <v>4000</v>
      </c>
      <c r="L407" s="7">
        <v>2000</v>
      </c>
      <c r="M407" s="7">
        <v>0</v>
      </c>
      <c r="N407" s="3" t="s">
        <v>206</v>
      </c>
      <c r="O407" s="3" t="s">
        <v>207</v>
      </c>
      <c r="P407" s="3" t="s">
        <v>208</v>
      </c>
      <c r="Q407" s="3" t="s">
        <v>206</v>
      </c>
      <c r="R407" s="3" t="s">
        <v>207</v>
      </c>
      <c r="S407" s="3" t="s">
        <v>208</v>
      </c>
      <c r="U407" s="8"/>
      <c r="V407" s="8"/>
      <c r="W407" s="8"/>
      <c r="X407" s="9"/>
      <c r="Y407" s="9"/>
      <c r="Z407" s="9"/>
      <c r="AA407" s="11"/>
      <c r="AD407" s="11"/>
    </row>
    <row r="408" spans="1:30" ht="110.25" x14ac:dyDescent="0.2">
      <c r="A408" t="str">
        <f t="shared" si="6"/>
        <v>973070202 2 E2 50980500</v>
      </c>
      <c r="B408" s="4" t="s">
        <v>1045</v>
      </c>
      <c r="C408" s="5" t="s">
        <v>1046</v>
      </c>
      <c r="D408" s="4" t="s">
        <v>101</v>
      </c>
      <c r="E408" s="4" t="s">
        <v>46</v>
      </c>
      <c r="F408" s="5" t="s">
        <v>300</v>
      </c>
      <c r="G408" s="6" t="s">
        <v>1125</v>
      </c>
      <c r="H408" s="5" t="s">
        <v>817</v>
      </c>
      <c r="I408" s="4">
        <v>500</v>
      </c>
      <c r="J408" s="5" t="s">
        <v>194</v>
      </c>
      <c r="K408" s="7">
        <v>22753.8</v>
      </c>
      <c r="L408" s="7">
        <v>28278.1</v>
      </c>
      <c r="M408" s="7">
        <v>0</v>
      </c>
      <c r="N408" s="14" t="s">
        <v>206</v>
      </c>
      <c r="O408" s="3" t="s">
        <v>207</v>
      </c>
      <c r="P408" s="3" t="s">
        <v>208</v>
      </c>
      <c r="Q408" s="14" t="s">
        <v>206</v>
      </c>
      <c r="R408" s="3" t="s">
        <v>207</v>
      </c>
      <c r="S408" s="3" t="s">
        <v>208</v>
      </c>
      <c r="U408" s="8"/>
      <c r="V408" s="8"/>
      <c r="W408" s="8"/>
      <c r="X408" s="9"/>
      <c r="Y408" s="9"/>
      <c r="Z408" s="9"/>
      <c r="AA408" s="11"/>
      <c r="AD408" s="11"/>
    </row>
    <row r="409" spans="1:30" ht="110.25" x14ac:dyDescent="0.2">
      <c r="A409" t="str">
        <f t="shared" si="6"/>
        <v>973070202 2 E2 50980600</v>
      </c>
      <c r="B409" s="4" t="s">
        <v>1045</v>
      </c>
      <c r="C409" s="5" t="s">
        <v>1046</v>
      </c>
      <c r="D409" s="4" t="s">
        <v>101</v>
      </c>
      <c r="E409" s="4" t="s">
        <v>46</v>
      </c>
      <c r="F409" s="5" t="s">
        <v>300</v>
      </c>
      <c r="G409" s="6" t="s">
        <v>1125</v>
      </c>
      <c r="H409" s="5" t="s">
        <v>817</v>
      </c>
      <c r="I409" s="4">
        <v>600</v>
      </c>
      <c r="J409" s="5" t="s">
        <v>290</v>
      </c>
      <c r="K409" s="7">
        <v>2275.4</v>
      </c>
      <c r="L409" s="7">
        <v>0</v>
      </c>
      <c r="M409" s="7">
        <v>0</v>
      </c>
      <c r="N409" s="14" t="s">
        <v>206</v>
      </c>
      <c r="O409" s="3" t="s">
        <v>207</v>
      </c>
      <c r="P409" s="3" t="s">
        <v>208</v>
      </c>
      <c r="Q409" s="14" t="s">
        <v>206</v>
      </c>
      <c r="R409" s="3" t="s">
        <v>207</v>
      </c>
      <c r="S409" s="3" t="s">
        <v>208</v>
      </c>
      <c r="U409" s="8"/>
      <c r="V409" s="8"/>
      <c r="W409" s="8"/>
      <c r="X409" s="9"/>
      <c r="Y409" s="9"/>
      <c r="Z409" s="9"/>
      <c r="AA409" s="11"/>
      <c r="AD409" s="11"/>
    </row>
    <row r="410" spans="1:30" ht="110.25" x14ac:dyDescent="0.2">
      <c r="A410" t="str">
        <f t="shared" si="6"/>
        <v>973070223 4 09 90000200</v>
      </c>
      <c r="B410" s="4" t="s">
        <v>1045</v>
      </c>
      <c r="C410" s="5" t="s">
        <v>1046</v>
      </c>
      <c r="D410" s="4" t="s">
        <v>101</v>
      </c>
      <c r="E410" s="4" t="s">
        <v>46</v>
      </c>
      <c r="F410" s="5" t="s">
        <v>300</v>
      </c>
      <c r="G410" s="6" t="s">
        <v>1126</v>
      </c>
      <c r="H410" s="5" t="s">
        <v>31</v>
      </c>
      <c r="I410" s="4">
        <v>200</v>
      </c>
      <c r="J410" s="5" t="s">
        <v>41</v>
      </c>
      <c r="K410" s="7">
        <v>20000</v>
      </c>
      <c r="L410" s="7">
        <v>1905.9</v>
      </c>
      <c r="M410" s="7">
        <v>7552.8</v>
      </c>
      <c r="N410" s="14" t="s">
        <v>92</v>
      </c>
      <c r="O410" s="3" t="s">
        <v>1127</v>
      </c>
      <c r="P410" s="3" t="s">
        <v>36</v>
      </c>
      <c r="Q410" s="3" t="s">
        <v>1128</v>
      </c>
      <c r="R410" s="3" t="s">
        <v>1129</v>
      </c>
      <c r="S410" s="3" t="s">
        <v>1130</v>
      </c>
      <c r="U410" s="8"/>
      <c r="V410" s="8"/>
      <c r="W410" s="8"/>
      <c r="X410" s="9"/>
      <c r="Y410" s="9"/>
      <c r="Z410" s="9"/>
      <c r="AA410" s="11"/>
    </row>
    <row r="411" spans="1:30" ht="204.75" x14ac:dyDescent="0.2">
      <c r="A411" t="str">
        <f t="shared" si="6"/>
        <v>973070302 4 01 24530300</v>
      </c>
      <c r="B411" s="4" t="s">
        <v>1045</v>
      </c>
      <c r="C411" s="5" t="s">
        <v>1046</v>
      </c>
      <c r="D411" s="4" t="s">
        <v>101</v>
      </c>
      <c r="E411" s="4" t="s">
        <v>62</v>
      </c>
      <c r="F411" s="5" t="s">
        <v>1131</v>
      </c>
      <c r="G411" s="6" t="s">
        <v>1132</v>
      </c>
      <c r="H411" s="5" t="s">
        <v>1133</v>
      </c>
      <c r="I411" s="4">
        <v>300</v>
      </c>
      <c r="J411" s="5" t="s">
        <v>322</v>
      </c>
      <c r="K411" s="7">
        <v>2410</v>
      </c>
      <c r="L411" s="7">
        <v>2100</v>
      </c>
      <c r="M411" s="7">
        <v>2100</v>
      </c>
      <c r="N411" s="14" t="s">
        <v>92</v>
      </c>
      <c r="O411" s="3" t="s">
        <v>1127</v>
      </c>
      <c r="P411" s="3" t="s">
        <v>36</v>
      </c>
      <c r="Q411" s="3" t="s">
        <v>1134</v>
      </c>
      <c r="R411" s="3" t="s">
        <v>38</v>
      </c>
      <c r="S411" s="3" t="s">
        <v>1135</v>
      </c>
      <c r="U411" s="8"/>
      <c r="V411" s="8"/>
      <c r="W411" s="8"/>
      <c r="X411" s="9"/>
      <c r="Y411" s="9"/>
      <c r="Z411" s="9"/>
      <c r="AA411" s="11"/>
      <c r="AD411" s="11"/>
    </row>
    <row r="412" spans="1:30" ht="110.25" x14ac:dyDescent="0.2">
      <c r="A412" t="str">
        <f t="shared" si="6"/>
        <v>973070302 4 01 25530200</v>
      </c>
      <c r="B412" s="4" t="s">
        <v>1045</v>
      </c>
      <c r="C412" s="5" t="s">
        <v>1046</v>
      </c>
      <c r="D412" s="4" t="s">
        <v>101</v>
      </c>
      <c r="E412" s="4" t="s">
        <v>62</v>
      </c>
      <c r="F412" s="5" t="s">
        <v>1131</v>
      </c>
      <c r="G412" s="6" t="s">
        <v>1136</v>
      </c>
      <c r="H412" s="5" t="s">
        <v>1137</v>
      </c>
      <c r="I412" s="4">
        <v>200</v>
      </c>
      <c r="J412" s="5" t="s">
        <v>41</v>
      </c>
      <c r="K412" s="7">
        <v>5508.9</v>
      </c>
      <c r="L412" s="7">
        <v>451.2</v>
      </c>
      <c r="M412" s="7">
        <v>1787.8</v>
      </c>
      <c r="N412" s="14" t="s">
        <v>92</v>
      </c>
      <c r="O412" s="3" t="s">
        <v>1127</v>
      </c>
      <c r="P412" s="3" t="s">
        <v>36</v>
      </c>
      <c r="Q412" s="3" t="s">
        <v>1128</v>
      </c>
      <c r="R412" s="3" t="s">
        <v>38</v>
      </c>
      <c r="S412" s="3" t="s">
        <v>1138</v>
      </c>
      <c r="U412" s="8"/>
      <c r="V412" s="8"/>
      <c r="W412" s="8"/>
      <c r="X412" s="9"/>
      <c r="Y412" s="9"/>
      <c r="Z412" s="9"/>
      <c r="AA412" s="11"/>
    </row>
    <row r="413" spans="1:30" ht="330.75" x14ac:dyDescent="0.2">
      <c r="A413" t="str">
        <f t="shared" si="6"/>
        <v>973070302 4 01 70120500</v>
      </c>
      <c r="B413" s="4" t="s">
        <v>1045</v>
      </c>
      <c r="C413" s="5" t="s">
        <v>1046</v>
      </c>
      <c r="D413" s="4" t="s">
        <v>101</v>
      </c>
      <c r="E413" s="4" t="s">
        <v>62</v>
      </c>
      <c r="F413" s="5" t="s">
        <v>1131</v>
      </c>
      <c r="G413" s="6" t="s">
        <v>1139</v>
      </c>
      <c r="H413" s="5" t="s">
        <v>1140</v>
      </c>
      <c r="I413" s="4">
        <v>500</v>
      </c>
      <c r="J413" s="5" t="s">
        <v>194</v>
      </c>
      <c r="K413" s="7">
        <v>196707.20000000001</v>
      </c>
      <c r="L413" s="7">
        <v>196707.20000000001</v>
      </c>
      <c r="M413" s="7">
        <v>196707.20000000001</v>
      </c>
      <c r="N413" s="14" t="s">
        <v>1075</v>
      </c>
      <c r="O413" s="3" t="s">
        <v>1076</v>
      </c>
      <c r="P413" s="3" t="s">
        <v>1077</v>
      </c>
      <c r="Q413" s="3" t="s">
        <v>1102</v>
      </c>
      <c r="R413" s="3" t="s">
        <v>38</v>
      </c>
      <c r="S413" s="3" t="s">
        <v>1103</v>
      </c>
      <c r="U413" s="8"/>
      <c r="V413" s="8"/>
      <c r="W413" s="8"/>
      <c r="X413" s="9"/>
      <c r="Y413" s="9"/>
      <c r="Z413" s="9"/>
      <c r="AA413" s="11"/>
    </row>
    <row r="414" spans="1:30" ht="110.25" x14ac:dyDescent="0.2">
      <c r="A414" t="str">
        <f t="shared" si="6"/>
        <v>973070302 4 01 90000200</v>
      </c>
      <c r="B414" s="4" t="s">
        <v>1045</v>
      </c>
      <c r="C414" s="5" t="s">
        <v>1046</v>
      </c>
      <c r="D414" s="4" t="s">
        <v>101</v>
      </c>
      <c r="E414" s="4" t="s">
        <v>62</v>
      </c>
      <c r="F414" s="5" t="s">
        <v>1131</v>
      </c>
      <c r="G414" s="6" t="s">
        <v>1141</v>
      </c>
      <c r="H414" s="5" t="s">
        <v>31</v>
      </c>
      <c r="I414" s="4" t="s">
        <v>40</v>
      </c>
      <c r="J414" s="5" t="s">
        <v>41</v>
      </c>
      <c r="K414" s="7">
        <v>0</v>
      </c>
      <c r="L414" s="7">
        <v>384</v>
      </c>
      <c r="M414" s="7">
        <v>1521.6</v>
      </c>
      <c r="N414" s="14" t="s">
        <v>1075</v>
      </c>
      <c r="O414" s="3" t="s">
        <v>1142</v>
      </c>
      <c r="P414" s="3" t="s">
        <v>1077</v>
      </c>
      <c r="Q414" s="3"/>
      <c r="R414" s="3"/>
      <c r="S414" s="3"/>
      <c r="U414" s="8"/>
      <c r="V414" s="8"/>
      <c r="W414" s="8"/>
      <c r="X414" s="9"/>
      <c r="Y414" s="9"/>
      <c r="Z414" s="9"/>
      <c r="AA414" s="11"/>
      <c r="AD414" s="11"/>
    </row>
    <row r="415" spans="1:30" ht="110.25" x14ac:dyDescent="0.2">
      <c r="A415" t="str">
        <f t="shared" si="6"/>
        <v>973070302 4 01 90000600</v>
      </c>
      <c r="B415" s="4" t="s">
        <v>1045</v>
      </c>
      <c r="C415" s="5" t="s">
        <v>1046</v>
      </c>
      <c r="D415" s="4" t="s">
        <v>101</v>
      </c>
      <c r="E415" s="4" t="s">
        <v>62</v>
      </c>
      <c r="F415" s="5" t="s">
        <v>1131</v>
      </c>
      <c r="G415" s="6" t="s">
        <v>1141</v>
      </c>
      <c r="H415" s="5" t="s">
        <v>31</v>
      </c>
      <c r="I415" s="4" t="s">
        <v>289</v>
      </c>
      <c r="J415" s="5" t="s">
        <v>290</v>
      </c>
      <c r="K415" s="7">
        <v>204900.7</v>
      </c>
      <c r="L415" s="7">
        <v>181396</v>
      </c>
      <c r="M415" s="7">
        <v>190132.3</v>
      </c>
      <c r="N415" s="14" t="s">
        <v>1075</v>
      </c>
      <c r="O415" s="3" t="s">
        <v>1142</v>
      </c>
      <c r="P415" s="3" t="s">
        <v>1077</v>
      </c>
      <c r="Q415" s="3" t="s">
        <v>1143</v>
      </c>
      <c r="R415" s="3" t="s">
        <v>38</v>
      </c>
      <c r="S415" s="3" t="s">
        <v>1144</v>
      </c>
      <c r="U415" s="8"/>
      <c r="V415" s="8"/>
      <c r="W415" s="8"/>
      <c r="X415" s="9"/>
      <c r="Y415" s="9"/>
      <c r="Z415" s="9"/>
      <c r="AA415" s="11"/>
    </row>
    <row r="416" spans="1:30" ht="110.25" x14ac:dyDescent="0.2">
      <c r="A416" t="str">
        <f t="shared" si="6"/>
        <v>973070302 4 01 90000800</v>
      </c>
      <c r="B416" s="4" t="s">
        <v>1045</v>
      </c>
      <c r="C416" s="5" t="s">
        <v>1046</v>
      </c>
      <c r="D416" s="4" t="s">
        <v>101</v>
      </c>
      <c r="E416" s="4" t="s">
        <v>62</v>
      </c>
      <c r="F416" s="5" t="s">
        <v>1131</v>
      </c>
      <c r="G416" s="6" t="s">
        <v>1141</v>
      </c>
      <c r="H416" s="5" t="s">
        <v>31</v>
      </c>
      <c r="I416" s="4" t="s">
        <v>85</v>
      </c>
      <c r="J416" s="5" t="s">
        <v>56</v>
      </c>
      <c r="K416" s="7">
        <v>0</v>
      </c>
      <c r="L416" s="7">
        <v>1495.2</v>
      </c>
      <c r="M416" s="7">
        <v>2753.5</v>
      </c>
      <c r="N416" s="14" t="s">
        <v>1075</v>
      </c>
      <c r="O416" s="3" t="s">
        <v>1142</v>
      </c>
      <c r="P416" s="3" t="s">
        <v>1077</v>
      </c>
      <c r="Q416" s="3"/>
      <c r="R416" s="3"/>
      <c r="S416" s="3"/>
      <c r="U416" s="8"/>
      <c r="V416" s="8"/>
      <c r="W416" s="8"/>
      <c r="X416" s="9"/>
      <c r="Y416" s="9"/>
      <c r="Z416" s="9"/>
      <c r="AA416" s="11"/>
      <c r="AD416" s="11"/>
    </row>
    <row r="417" spans="1:30" ht="110.25" x14ac:dyDescent="0.2">
      <c r="A417" t="str">
        <f t="shared" si="6"/>
        <v>973070302 4 E2 54910200</v>
      </c>
      <c r="B417" s="4" t="s">
        <v>1045</v>
      </c>
      <c r="C417" s="5" t="s">
        <v>1046</v>
      </c>
      <c r="D417" s="4" t="s">
        <v>101</v>
      </c>
      <c r="E417" s="4" t="s">
        <v>62</v>
      </c>
      <c r="F417" s="5" t="s">
        <v>1131</v>
      </c>
      <c r="G417" s="6" t="s">
        <v>1145</v>
      </c>
      <c r="H417" s="5" t="s">
        <v>1146</v>
      </c>
      <c r="I417" s="4" t="s">
        <v>40</v>
      </c>
      <c r="J417" s="5" t="s">
        <v>41</v>
      </c>
      <c r="K417" s="7">
        <v>4481.6000000000004</v>
      </c>
      <c r="L417" s="7">
        <v>0</v>
      </c>
      <c r="M417" s="7">
        <v>0</v>
      </c>
      <c r="N417" s="14" t="s">
        <v>206</v>
      </c>
      <c r="O417" s="3" t="s">
        <v>207</v>
      </c>
      <c r="P417" s="3" t="s">
        <v>208</v>
      </c>
      <c r="Q417" s="14" t="s">
        <v>206</v>
      </c>
      <c r="R417" s="3" t="s">
        <v>207</v>
      </c>
      <c r="S417" s="3" t="s">
        <v>208</v>
      </c>
      <c r="U417" s="8"/>
      <c r="V417" s="8"/>
      <c r="W417" s="8"/>
      <c r="X417" s="9"/>
      <c r="Y417" s="9"/>
      <c r="Z417" s="9"/>
      <c r="AA417" s="11"/>
      <c r="AD417" s="11"/>
    </row>
    <row r="418" spans="1:30" ht="110.25" x14ac:dyDescent="0.2">
      <c r="A418" t="str">
        <f t="shared" si="6"/>
        <v>973070323 4 09 90000600</v>
      </c>
      <c r="B418" s="4" t="s">
        <v>1045</v>
      </c>
      <c r="C418" s="5" t="s">
        <v>1046</v>
      </c>
      <c r="D418" s="4" t="s">
        <v>101</v>
      </c>
      <c r="E418" s="4" t="s">
        <v>62</v>
      </c>
      <c r="F418" s="5" t="s">
        <v>1131</v>
      </c>
      <c r="G418" s="6" t="s">
        <v>1126</v>
      </c>
      <c r="H418" s="5" t="s">
        <v>31</v>
      </c>
      <c r="I418" s="4" t="s">
        <v>289</v>
      </c>
      <c r="J418" s="5" t="s">
        <v>290</v>
      </c>
      <c r="K418" s="7">
        <v>600</v>
      </c>
      <c r="L418" s="7">
        <v>49.1</v>
      </c>
      <c r="M418" s="7">
        <v>194.7</v>
      </c>
      <c r="N418" s="14" t="s">
        <v>1075</v>
      </c>
      <c r="O418" s="3" t="s">
        <v>1142</v>
      </c>
      <c r="P418" s="3" t="s">
        <v>1077</v>
      </c>
      <c r="Q418" s="3" t="s">
        <v>1147</v>
      </c>
      <c r="R418" s="3" t="s">
        <v>38</v>
      </c>
      <c r="S418" s="3"/>
      <c r="U418" s="8"/>
      <c r="V418" s="8"/>
      <c r="W418" s="8"/>
      <c r="X418" s="9"/>
      <c r="Y418" s="9"/>
      <c r="Z418" s="9"/>
      <c r="AA418" s="11"/>
      <c r="AD418" s="11"/>
    </row>
    <row r="419" spans="1:30" ht="110.25" x14ac:dyDescent="0.2">
      <c r="A419" t="str">
        <f t="shared" si="6"/>
        <v>973070402 1 02 90000200</v>
      </c>
      <c r="B419" s="4" t="s">
        <v>1045</v>
      </c>
      <c r="C419" s="5" t="s">
        <v>1046</v>
      </c>
      <c r="D419" s="4" t="s">
        <v>101</v>
      </c>
      <c r="E419" s="4" t="s">
        <v>68</v>
      </c>
      <c r="F419" s="5" t="s">
        <v>1148</v>
      </c>
      <c r="G419" s="6" t="s">
        <v>1149</v>
      </c>
      <c r="H419" s="5" t="s">
        <v>31</v>
      </c>
      <c r="I419" s="4" t="s">
        <v>40</v>
      </c>
      <c r="J419" s="5" t="s">
        <v>41</v>
      </c>
      <c r="K419" s="7">
        <v>0</v>
      </c>
      <c r="L419" s="7">
        <v>2155.1999999999998</v>
      </c>
      <c r="M419" s="7">
        <v>8540.6</v>
      </c>
      <c r="N419" s="14" t="s">
        <v>92</v>
      </c>
      <c r="O419" s="3" t="s">
        <v>1150</v>
      </c>
      <c r="P419" s="3" t="s">
        <v>264</v>
      </c>
      <c r="Q419" s="3"/>
      <c r="R419" s="3"/>
      <c r="S419" s="3"/>
      <c r="U419" s="8"/>
      <c r="V419" s="8"/>
      <c r="W419" s="8"/>
      <c r="X419" s="9"/>
      <c r="Y419" s="9"/>
      <c r="Z419" s="9"/>
      <c r="AA419" s="11"/>
      <c r="AD419" s="11"/>
    </row>
    <row r="420" spans="1:30" ht="236.25" x14ac:dyDescent="0.2">
      <c r="A420" t="str">
        <f t="shared" si="6"/>
        <v>973070402 1 02 90000300</v>
      </c>
      <c r="B420" s="4" t="s">
        <v>1045</v>
      </c>
      <c r="C420" s="5" t="s">
        <v>1046</v>
      </c>
      <c r="D420" s="4" t="s">
        <v>101</v>
      </c>
      <c r="E420" s="4" t="s">
        <v>68</v>
      </c>
      <c r="F420" s="5" t="s">
        <v>1148</v>
      </c>
      <c r="G420" s="6" t="s">
        <v>1149</v>
      </c>
      <c r="H420" s="5" t="s">
        <v>31</v>
      </c>
      <c r="I420" s="4">
        <v>300</v>
      </c>
      <c r="J420" s="5" t="s">
        <v>322</v>
      </c>
      <c r="K420" s="7">
        <v>1775.8</v>
      </c>
      <c r="L420" s="7">
        <v>0</v>
      </c>
      <c r="M420" s="7">
        <v>0</v>
      </c>
      <c r="N420" s="14" t="s">
        <v>92</v>
      </c>
      <c r="O420" s="3" t="s">
        <v>1150</v>
      </c>
      <c r="P420" s="3" t="s">
        <v>264</v>
      </c>
      <c r="Q420" s="3" t="s">
        <v>1151</v>
      </c>
      <c r="R420" s="3" t="s">
        <v>38</v>
      </c>
      <c r="S420" s="3" t="s">
        <v>1138</v>
      </c>
      <c r="U420" s="8"/>
      <c r="V420" s="8"/>
      <c r="W420" s="8"/>
      <c r="X420" s="9"/>
      <c r="Y420" s="9"/>
      <c r="Z420" s="9"/>
      <c r="AA420" s="11"/>
    </row>
    <row r="421" spans="1:30" ht="110.25" x14ac:dyDescent="0.2">
      <c r="A421" t="str">
        <f t="shared" si="6"/>
        <v>973070402 1 02 90000600</v>
      </c>
      <c r="B421" s="4" t="s">
        <v>1045</v>
      </c>
      <c r="C421" s="5" t="s">
        <v>1046</v>
      </c>
      <c r="D421" s="4" t="s">
        <v>101</v>
      </c>
      <c r="E421" s="4" t="s">
        <v>68</v>
      </c>
      <c r="F421" s="5" t="s">
        <v>1148</v>
      </c>
      <c r="G421" s="6" t="s">
        <v>1149</v>
      </c>
      <c r="H421" s="5" t="s">
        <v>31</v>
      </c>
      <c r="I421" s="4">
        <v>600</v>
      </c>
      <c r="J421" s="5" t="s">
        <v>290</v>
      </c>
      <c r="K421" s="7">
        <v>527426.4</v>
      </c>
      <c r="L421" s="7">
        <v>459574.2</v>
      </c>
      <c r="M421" s="7">
        <v>491592.7</v>
      </c>
      <c r="N421" s="14" t="s">
        <v>92</v>
      </c>
      <c r="O421" s="3" t="s">
        <v>1150</v>
      </c>
      <c r="P421" s="3" t="s">
        <v>264</v>
      </c>
      <c r="Q421" s="3" t="s">
        <v>1152</v>
      </c>
      <c r="R421" s="3" t="s">
        <v>1153</v>
      </c>
      <c r="S421" s="3" t="s">
        <v>1154</v>
      </c>
      <c r="U421" s="8"/>
      <c r="V421" s="8"/>
      <c r="W421" s="8"/>
      <c r="X421" s="9"/>
      <c r="Y421" s="9"/>
      <c r="Z421" s="9"/>
      <c r="AA421" s="11"/>
    </row>
    <row r="422" spans="1:30" ht="110.25" x14ac:dyDescent="0.2">
      <c r="A422" t="str">
        <f t="shared" si="6"/>
        <v>973070402 1 02 90000800</v>
      </c>
      <c r="B422" s="4" t="s">
        <v>1045</v>
      </c>
      <c r="C422" s="5" t="s">
        <v>1046</v>
      </c>
      <c r="D422" s="4" t="s">
        <v>101</v>
      </c>
      <c r="E422" s="4" t="s">
        <v>68</v>
      </c>
      <c r="F422" s="5" t="s">
        <v>1148</v>
      </c>
      <c r="G422" s="6" t="s">
        <v>1149</v>
      </c>
      <c r="H422" s="5" t="s">
        <v>31</v>
      </c>
      <c r="I422" s="4" t="s">
        <v>85</v>
      </c>
      <c r="J422" s="5" t="s">
        <v>56</v>
      </c>
      <c r="K422" s="7">
        <v>0</v>
      </c>
      <c r="L422" s="7">
        <v>1626.9</v>
      </c>
      <c r="M422" s="7">
        <v>2996.1</v>
      </c>
      <c r="N422" s="14" t="s">
        <v>92</v>
      </c>
      <c r="O422" s="3" t="s">
        <v>1150</v>
      </c>
      <c r="P422" s="3" t="s">
        <v>264</v>
      </c>
      <c r="Q422" s="3"/>
      <c r="R422" s="3"/>
      <c r="S422" s="3"/>
      <c r="U422" s="8"/>
      <c r="V422" s="8"/>
      <c r="W422" s="8"/>
      <c r="X422" s="9"/>
      <c r="Y422" s="9"/>
      <c r="Z422" s="9"/>
      <c r="AA422" s="11"/>
      <c r="AD422" s="11"/>
    </row>
    <row r="423" spans="1:30" ht="267.75" x14ac:dyDescent="0.2">
      <c r="A423" t="str">
        <f t="shared" si="6"/>
        <v>973070402 1 02 R3630600</v>
      </c>
      <c r="B423" s="4" t="s">
        <v>1045</v>
      </c>
      <c r="C423" s="5" t="s">
        <v>1046</v>
      </c>
      <c r="D423" s="4" t="s">
        <v>101</v>
      </c>
      <c r="E423" s="4" t="s">
        <v>68</v>
      </c>
      <c r="F423" s="5" t="s">
        <v>1148</v>
      </c>
      <c r="G423" s="6" t="s">
        <v>1155</v>
      </c>
      <c r="H423" s="5" t="s">
        <v>1156</v>
      </c>
      <c r="I423" s="4">
        <v>600</v>
      </c>
      <c r="J423" s="5" t="s">
        <v>290</v>
      </c>
      <c r="K423" s="7">
        <v>28722.1</v>
      </c>
      <c r="L423" s="7">
        <v>29295</v>
      </c>
      <c r="M423" s="7">
        <v>29295</v>
      </c>
      <c r="N423" s="3" t="s">
        <v>206</v>
      </c>
      <c r="O423" s="3" t="s">
        <v>207</v>
      </c>
      <c r="P423" s="3" t="s">
        <v>208</v>
      </c>
      <c r="Q423" s="3" t="s">
        <v>206</v>
      </c>
      <c r="R423" s="3" t="s">
        <v>207</v>
      </c>
      <c r="S423" s="3" t="s">
        <v>208</v>
      </c>
      <c r="U423" s="8"/>
      <c r="V423" s="8"/>
      <c r="W423" s="8"/>
      <c r="X423" s="9"/>
      <c r="Y423" s="9"/>
      <c r="Z423" s="9"/>
      <c r="AA423" s="11"/>
      <c r="AD423" s="11"/>
    </row>
    <row r="424" spans="1:30" ht="110.25" x14ac:dyDescent="0.2">
      <c r="A424" t="str">
        <f t="shared" si="6"/>
        <v>973070402 1 E6 53590600</v>
      </c>
      <c r="B424" s="4" t="s">
        <v>1045</v>
      </c>
      <c r="C424" s="5" t="s">
        <v>1046</v>
      </c>
      <c r="D424" s="4" t="s">
        <v>101</v>
      </c>
      <c r="E424" s="4" t="s">
        <v>68</v>
      </c>
      <c r="F424" s="5" t="s">
        <v>1148</v>
      </c>
      <c r="G424" s="6" t="s">
        <v>1157</v>
      </c>
      <c r="H424" s="5" t="s">
        <v>1158</v>
      </c>
      <c r="I424" s="4">
        <v>600</v>
      </c>
      <c r="J424" s="5" t="s">
        <v>290</v>
      </c>
      <c r="K424" s="7">
        <v>57438.400000000001</v>
      </c>
      <c r="L424" s="7">
        <v>71447.7</v>
      </c>
      <c r="M424" s="7">
        <v>0</v>
      </c>
      <c r="N424" s="3" t="s">
        <v>206</v>
      </c>
      <c r="O424" s="3" t="s">
        <v>207</v>
      </c>
      <c r="P424" s="3" t="s">
        <v>208</v>
      </c>
      <c r="Q424" s="3" t="s">
        <v>206</v>
      </c>
      <c r="R424" s="3" t="s">
        <v>207</v>
      </c>
      <c r="S424" s="3" t="s">
        <v>208</v>
      </c>
      <c r="U424" s="8"/>
      <c r="V424" s="8"/>
      <c r="W424" s="8"/>
      <c r="X424" s="9"/>
      <c r="Y424" s="9"/>
      <c r="Z424" s="9"/>
      <c r="AA424" s="11"/>
      <c r="AD424" s="11"/>
    </row>
    <row r="425" spans="1:30" ht="110.25" x14ac:dyDescent="0.2">
      <c r="A425" t="str">
        <f t="shared" si="6"/>
        <v>973070402 1 E6 90000600</v>
      </c>
      <c r="B425" s="4" t="s">
        <v>1045</v>
      </c>
      <c r="C425" s="5" t="s">
        <v>1046</v>
      </c>
      <c r="D425" s="4" t="s">
        <v>101</v>
      </c>
      <c r="E425" s="4" t="s">
        <v>68</v>
      </c>
      <c r="F425" s="5" t="s">
        <v>1148</v>
      </c>
      <c r="G425" s="6" t="s">
        <v>1159</v>
      </c>
      <c r="H425" s="5" t="s">
        <v>31</v>
      </c>
      <c r="I425" s="4">
        <v>600</v>
      </c>
      <c r="J425" s="5" t="s">
        <v>290</v>
      </c>
      <c r="K425" s="7">
        <v>3475</v>
      </c>
      <c r="L425" s="7">
        <v>0</v>
      </c>
      <c r="M425" s="7">
        <v>0</v>
      </c>
      <c r="N425" s="14" t="s">
        <v>92</v>
      </c>
      <c r="O425" s="3" t="s">
        <v>1150</v>
      </c>
      <c r="P425" s="3" t="s">
        <v>264</v>
      </c>
      <c r="Q425" s="3" t="s">
        <v>1147</v>
      </c>
      <c r="R425" s="3" t="s">
        <v>38</v>
      </c>
      <c r="S425" s="3"/>
      <c r="U425" s="8"/>
      <c r="V425" s="8"/>
      <c r="W425" s="8"/>
      <c r="X425" s="9"/>
      <c r="Y425" s="9"/>
      <c r="Z425" s="9"/>
      <c r="AA425" s="11"/>
      <c r="AD425" s="11"/>
    </row>
    <row r="426" spans="1:30" ht="110.25" x14ac:dyDescent="0.2">
      <c r="A426" t="str">
        <f t="shared" si="6"/>
        <v>973070502 1 02 90000200</v>
      </c>
      <c r="B426" s="4" t="s">
        <v>1045</v>
      </c>
      <c r="C426" s="5" t="s">
        <v>1046</v>
      </c>
      <c r="D426" s="4" t="s">
        <v>101</v>
      </c>
      <c r="E426" s="4" t="s">
        <v>102</v>
      </c>
      <c r="F426" s="5" t="s">
        <v>103</v>
      </c>
      <c r="G426" s="6" t="s">
        <v>1149</v>
      </c>
      <c r="H426" s="5" t="s">
        <v>31</v>
      </c>
      <c r="I426" s="4">
        <v>200</v>
      </c>
      <c r="J426" s="5" t="s">
        <v>41</v>
      </c>
      <c r="K426" s="7">
        <v>1600</v>
      </c>
      <c r="L426" s="7">
        <v>727.7</v>
      </c>
      <c r="M426" s="7">
        <v>1762.4</v>
      </c>
      <c r="N426" s="3" t="s">
        <v>92</v>
      </c>
      <c r="O426" s="3" t="s">
        <v>105</v>
      </c>
      <c r="P426" s="3" t="s">
        <v>264</v>
      </c>
      <c r="Q426" s="3" t="s">
        <v>1160</v>
      </c>
      <c r="R426" s="3" t="s">
        <v>38</v>
      </c>
      <c r="S426" s="3" t="s">
        <v>1161</v>
      </c>
      <c r="U426" s="8"/>
      <c r="V426" s="8"/>
      <c r="W426" s="8"/>
      <c r="X426" s="9"/>
      <c r="Y426" s="9"/>
      <c r="Z426" s="9"/>
      <c r="AA426" s="11"/>
      <c r="AD426" s="11"/>
    </row>
    <row r="427" spans="1:30" ht="110.25" x14ac:dyDescent="0.2">
      <c r="A427" t="str">
        <f t="shared" si="6"/>
        <v>973070502 1 02 90000600</v>
      </c>
      <c r="B427" s="4" t="s">
        <v>1045</v>
      </c>
      <c r="C427" s="5" t="s">
        <v>1046</v>
      </c>
      <c r="D427" s="4" t="s">
        <v>101</v>
      </c>
      <c r="E427" s="4" t="s">
        <v>102</v>
      </c>
      <c r="F427" s="5" t="s">
        <v>103</v>
      </c>
      <c r="G427" s="6" t="s">
        <v>1149</v>
      </c>
      <c r="H427" s="5" t="s">
        <v>31</v>
      </c>
      <c r="I427" s="4">
        <v>600</v>
      </c>
      <c r="J427" s="5" t="s">
        <v>290</v>
      </c>
      <c r="K427" s="7">
        <v>20216.3</v>
      </c>
      <c r="L427" s="7">
        <v>18195.900000000001</v>
      </c>
      <c r="M427" s="7">
        <v>18311.3</v>
      </c>
      <c r="N427" s="3" t="s">
        <v>92</v>
      </c>
      <c r="O427" s="3" t="s">
        <v>105</v>
      </c>
      <c r="P427" s="3" t="s">
        <v>264</v>
      </c>
      <c r="Q427" s="3" t="s">
        <v>1160</v>
      </c>
      <c r="R427" s="3" t="s">
        <v>38</v>
      </c>
      <c r="S427" s="3" t="s">
        <v>1161</v>
      </c>
      <c r="U427" s="8"/>
      <c r="V427" s="8"/>
      <c r="W427" s="8"/>
      <c r="X427" s="9"/>
      <c r="Y427" s="9"/>
      <c r="Z427" s="9"/>
    </row>
    <row r="428" spans="1:30" ht="346.5" x14ac:dyDescent="0.2">
      <c r="A428" t="str">
        <f t="shared" si="6"/>
        <v>973070502 2 02 70880500</v>
      </c>
      <c r="B428" s="4" t="s">
        <v>1045</v>
      </c>
      <c r="C428" s="5" t="s">
        <v>1046</v>
      </c>
      <c r="D428" s="4" t="s">
        <v>101</v>
      </c>
      <c r="E428" s="4" t="s">
        <v>102</v>
      </c>
      <c r="F428" s="5" t="s">
        <v>103</v>
      </c>
      <c r="G428" s="6" t="s">
        <v>1162</v>
      </c>
      <c r="H428" s="5" t="s">
        <v>1163</v>
      </c>
      <c r="I428" s="4">
        <v>500</v>
      </c>
      <c r="J428" s="5" t="s">
        <v>194</v>
      </c>
      <c r="K428" s="7">
        <v>12926.2</v>
      </c>
      <c r="L428" s="7">
        <v>12926.2</v>
      </c>
      <c r="M428" s="7">
        <v>12926.2</v>
      </c>
      <c r="N428" s="3" t="s">
        <v>1164</v>
      </c>
      <c r="O428" s="3" t="s">
        <v>1165</v>
      </c>
      <c r="P428" s="3" t="s">
        <v>1166</v>
      </c>
      <c r="Q428" s="3" t="s">
        <v>1167</v>
      </c>
      <c r="R428" s="3" t="s">
        <v>38</v>
      </c>
      <c r="S428" s="3" t="s">
        <v>1168</v>
      </c>
      <c r="U428" s="8"/>
      <c r="V428" s="8"/>
      <c r="W428" s="8"/>
      <c r="X428" s="9"/>
      <c r="Y428" s="9"/>
      <c r="Z428" s="9"/>
    </row>
    <row r="429" spans="1:30" ht="110.25" x14ac:dyDescent="0.2">
      <c r="A429" t="str">
        <f t="shared" si="6"/>
        <v>973070508 3 00 90000600</v>
      </c>
      <c r="B429" s="19" t="s">
        <v>1045</v>
      </c>
      <c r="C429" s="20" t="s">
        <v>1046</v>
      </c>
      <c r="D429" s="19" t="s">
        <v>101</v>
      </c>
      <c r="E429" s="19" t="s">
        <v>102</v>
      </c>
      <c r="F429" s="20" t="s">
        <v>103</v>
      </c>
      <c r="G429" s="21" t="s">
        <v>73</v>
      </c>
      <c r="H429" s="20" t="s">
        <v>31</v>
      </c>
      <c r="I429" s="19">
        <v>600</v>
      </c>
      <c r="J429" s="20" t="s">
        <v>290</v>
      </c>
      <c r="K429" s="22">
        <v>170</v>
      </c>
      <c r="L429" s="22">
        <v>170</v>
      </c>
      <c r="M429" s="22">
        <v>170</v>
      </c>
      <c r="N429" s="23" t="s">
        <v>74</v>
      </c>
      <c r="O429" s="23" t="s">
        <v>38</v>
      </c>
      <c r="P429" s="23" t="s">
        <v>661</v>
      </c>
      <c r="Q429" s="23" t="s">
        <v>76</v>
      </c>
      <c r="R429" s="23" t="s">
        <v>38</v>
      </c>
      <c r="S429" s="23" t="s">
        <v>777</v>
      </c>
      <c r="U429" s="8"/>
      <c r="V429" s="8"/>
      <c r="W429" s="8"/>
      <c r="X429" s="9"/>
      <c r="Y429" s="9"/>
      <c r="Z429" s="9"/>
    </row>
    <row r="430" spans="1:30" ht="110.25" x14ac:dyDescent="0.2">
      <c r="A430" t="str">
        <f t="shared" si="6"/>
        <v>973070556 0 00 90000600</v>
      </c>
      <c r="B430" s="19" t="s">
        <v>1045</v>
      </c>
      <c r="C430" s="20" t="s">
        <v>1046</v>
      </c>
      <c r="D430" s="19" t="s">
        <v>101</v>
      </c>
      <c r="E430" s="19" t="s">
        <v>102</v>
      </c>
      <c r="F430" s="20" t="s">
        <v>103</v>
      </c>
      <c r="G430" s="21" t="s">
        <v>383</v>
      </c>
      <c r="H430" s="20" t="s">
        <v>31</v>
      </c>
      <c r="I430" s="19">
        <v>600</v>
      </c>
      <c r="J430" s="20" t="s">
        <v>290</v>
      </c>
      <c r="K430" s="22">
        <v>300</v>
      </c>
      <c r="L430" s="22">
        <v>300</v>
      </c>
      <c r="M430" s="22">
        <v>300</v>
      </c>
      <c r="N430" s="23" t="s">
        <v>381</v>
      </c>
      <c r="O430" s="23" t="s">
        <v>38</v>
      </c>
      <c r="P430" s="23" t="s">
        <v>382</v>
      </c>
      <c r="Q430" s="23" t="s">
        <v>1147</v>
      </c>
      <c r="R430" s="23" t="s">
        <v>38</v>
      </c>
      <c r="S430" s="23"/>
      <c r="U430" s="8"/>
      <c r="V430" s="8"/>
      <c r="W430" s="8"/>
      <c r="X430" s="9"/>
      <c r="Y430" s="9"/>
      <c r="Z430" s="9"/>
      <c r="AA430" s="11"/>
      <c r="AD430" s="11"/>
    </row>
    <row r="431" spans="1:30" ht="110.25" x14ac:dyDescent="0.2">
      <c r="A431" t="str">
        <f t="shared" si="6"/>
        <v>973070602 4 01 40130300</v>
      </c>
      <c r="B431" s="4" t="s">
        <v>1045</v>
      </c>
      <c r="C431" s="5" t="s">
        <v>1046</v>
      </c>
      <c r="D431" s="4" t="s">
        <v>101</v>
      </c>
      <c r="E431" s="4" t="s">
        <v>124</v>
      </c>
      <c r="F431" s="5" t="s">
        <v>1169</v>
      </c>
      <c r="G431" s="6" t="s">
        <v>1170</v>
      </c>
      <c r="H431" s="5" t="s">
        <v>1171</v>
      </c>
      <c r="I431" s="4" t="s">
        <v>321</v>
      </c>
      <c r="J431" s="5" t="s">
        <v>322</v>
      </c>
      <c r="K431" s="7">
        <v>4137.5</v>
      </c>
      <c r="L431" s="7">
        <v>4137.5</v>
      </c>
      <c r="M431" s="7">
        <v>4137.5</v>
      </c>
      <c r="N431" s="3" t="s">
        <v>1172</v>
      </c>
      <c r="O431" s="3" t="s">
        <v>1019</v>
      </c>
      <c r="P431" s="3" t="s">
        <v>1173</v>
      </c>
      <c r="Q431" s="3" t="s">
        <v>1174</v>
      </c>
      <c r="R431" s="3" t="s">
        <v>38</v>
      </c>
      <c r="S431" s="3" t="s">
        <v>1175</v>
      </c>
      <c r="U431" s="8"/>
      <c r="V431" s="8"/>
      <c r="W431" s="8"/>
      <c r="X431" s="9"/>
      <c r="Y431" s="9"/>
      <c r="Z431" s="9"/>
    </row>
    <row r="432" spans="1:30" ht="110.25" x14ac:dyDescent="0.2">
      <c r="A432" t="str">
        <f t="shared" si="6"/>
        <v>973070756 0 00 90000200</v>
      </c>
      <c r="B432" s="19" t="s">
        <v>1045</v>
      </c>
      <c r="C432" s="20" t="s">
        <v>1046</v>
      </c>
      <c r="D432" s="19" t="s">
        <v>101</v>
      </c>
      <c r="E432" s="19" t="s">
        <v>101</v>
      </c>
      <c r="F432" s="20" t="s">
        <v>1176</v>
      </c>
      <c r="G432" s="21" t="s">
        <v>383</v>
      </c>
      <c r="H432" s="20" t="s">
        <v>31</v>
      </c>
      <c r="I432" s="19" t="s">
        <v>40</v>
      </c>
      <c r="J432" s="20" t="s">
        <v>41</v>
      </c>
      <c r="K432" s="22">
        <v>600</v>
      </c>
      <c r="L432" s="22">
        <v>600</v>
      </c>
      <c r="M432" s="22">
        <v>600</v>
      </c>
      <c r="N432" s="23" t="s">
        <v>381</v>
      </c>
      <c r="O432" s="23" t="s">
        <v>38</v>
      </c>
      <c r="P432" s="23" t="s">
        <v>382</v>
      </c>
      <c r="Q432" s="23"/>
      <c r="R432" s="23"/>
      <c r="S432" s="23"/>
      <c r="U432" s="8"/>
      <c r="V432" s="8"/>
      <c r="W432" s="8"/>
      <c r="X432" s="9"/>
      <c r="Y432" s="9"/>
      <c r="Z432" s="9"/>
      <c r="AA432" s="11"/>
      <c r="AD432" s="11"/>
    </row>
    <row r="433" spans="1:30" ht="173.25" x14ac:dyDescent="0.2">
      <c r="A433" t="str">
        <f t="shared" si="6"/>
        <v>973070902 0 00 59900100</v>
      </c>
      <c r="B433" s="4" t="s">
        <v>1045</v>
      </c>
      <c r="C433" s="5" t="s">
        <v>1046</v>
      </c>
      <c r="D433" s="4" t="s">
        <v>101</v>
      </c>
      <c r="E433" s="4" t="s">
        <v>109</v>
      </c>
      <c r="F433" s="5" t="s">
        <v>1177</v>
      </c>
      <c r="G433" s="6" t="s">
        <v>1178</v>
      </c>
      <c r="H433" s="5" t="s">
        <v>1179</v>
      </c>
      <c r="I433" s="4" t="s">
        <v>32</v>
      </c>
      <c r="J433" s="5" t="s">
        <v>33</v>
      </c>
      <c r="K433" s="7">
        <v>4390.5</v>
      </c>
      <c r="L433" s="7">
        <v>4390.5</v>
      </c>
      <c r="M433" s="7">
        <v>4390.5</v>
      </c>
      <c r="N433" s="3" t="s">
        <v>1180</v>
      </c>
      <c r="O433" s="3" t="s">
        <v>1181</v>
      </c>
      <c r="P433" s="3" t="s">
        <v>1182</v>
      </c>
      <c r="Q433" s="3"/>
      <c r="R433" s="3"/>
      <c r="S433" s="3"/>
      <c r="U433" s="8"/>
      <c r="V433" s="8"/>
      <c r="W433" s="8"/>
      <c r="X433" s="9"/>
      <c r="Y433" s="9"/>
      <c r="Z433" s="9"/>
      <c r="AA433" s="11"/>
      <c r="AD433" s="11"/>
    </row>
    <row r="434" spans="1:30" ht="110.25" x14ac:dyDescent="0.2">
      <c r="A434" t="str">
        <f t="shared" si="6"/>
        <v>973070902 0 00 59900200</v>
      </c>
      <c r="B434" s="4" t="s">
        <v>1045</v>
      </c>
      <c r="C434" s="5" t="s">
        <v>1046</v>
      </c>
      <c r="D434" s="4" t="s">
        <v>101</v>
      </c>
      <c r="E434" s="4" t="s">
        <v>109</v>
      </c>
      <c r="F434" s="5" t="s">
        <v>1177</v>
      </c>
      <c r="G434" s="6" t="s">
        <v>1178</v>
      </c>
      <c r="H434" s="5" t="s">
        <v>1179</v>
      </c>
      <c r="I434" s="4" t="s">
        <v>40</v>
      </c>
      <c r="J434" s="5" t="s">
        <v>41</v>
      </c>
      <c r="K434" s="7">
        <v>287.60000000000002</v>
      </c>
      <c r="L434" s="7">
        <v>478.8</v>
      </c>
      <c r="M434" s="7">
        <v>662.3</v>
      </c>
      <c r="N434" s="3" t="s">
        <v>1180</v>
      </c>
      <c r="O434" s="3" t="s">
        <v>1181</v>
      </c>
      <c r="P434" s="3" t="s">
        <v>1182</v>
      </c>
      <c r="Q434" s="3" t="s">
        <v>206</v>
      </c>
      <c r="R434" s="3" t="s">
        <v>207</v>
      </c>
      <c r="S434" s="3" t="s">
        <v>208</v>
      </c>
      <c r="U434" s="8"/>
      <c r="V434" s="8"/>
      <c r="W434" s="8"/>
      <c r="X434" s="9"/>
      <c r="Y434" s="9"/>
      <c r="Z434" s="9"/>
      <c r="AA434" s="11"/>
      <c r="AD434" s="11"/>
    </row>
    <row r="435" spans="1:30" ht="220.5" x14ac:dyDescent="0.2">
      <c r="A435" t="str">
        <f t="shared" si="6"/>
        <v>973070902 0 00 90000100</v>
      </c>
      <c r="B435" s="4" t="s">
        <v>1045</v>
      </c>
      <c r="C435" s="5" t="s">
        <v>1046</v>
      </c>
      <c r="D435" s="4" t="s">
        <v>101</v>
      </c>
      <c r="E435" s="4" t="s">
        <v>109</v>
      </c>
      <c r="F435" s="5" t="s">
        <v>1177</v>
      </c>
      <c r="G435" s="6" t="s">
        <v>1183</v>
      </c>
      <c r="H435" s="5" t="s">
        <v>31</v>
      </c>
      <c r="I435" s="4" t="s">
        <v>32</v>
      </c>
      <c r="J435" s="5" t="s">
        <v>33</v>
      </c>
      <c r="K435" s="7">
        <v>37950.5</v>
      </c>
      <c r="L435" s="7">
        <v>37285.300000000003</v>
      </c>
      <c r="M435" s="7">
        <v>37333.4</v>
      </c>
      <c r="N435" s="3" t="s">
        <v>49</v>
      </c>
      <c r="O435" s="3" t="s">
        <v>1184</v>
      </c>
      <c r="P435" s="3" t="s">
        <v>51</v>
      </c>
      <c r="Q435" s="3" t="s">
        <v>1185</v>
      </c>
      <c r="R435" s="3" t="s">
        <v>38</v>
      </c>
      <c r="S435" s="3" t="s">
        <v>1186</v>
      </c>
      <c r="U435" s="8"/>
      <c r="V435" s="8"/>
      <c r="W435" s="8"/>
      <c r="X435" s="9"/>
      <c r="Y435" s="9"/>
      <c r="Z435" s="9"/>
    </row>
    <row r="436" spans="1:30" ht="157.5" x14ac:dyDescent="0.2">
      <c r="A436" t="str">
        <f t="shared" si="6"/>
        <v>973070902 0 00 90000200</v>
      </c>
      <c r="B436" s="4" t="s">
        <v>1045</v>
      </c>
      <c r="C436" s="5" t="s">
        <v>1046</v>
      </c>
      <c r="D436" s="4" t="s">
        <v>101</v>
      </c>
      <c r="E436" s="4" t="s">
        <v>109</v>
      </c>
      <c r="F436" s="5" t="s">
        <v>1177</v>
      </c>
      <c r="G436" s="6" t="s">
        <v>1183</v>
      </c>
      <c r="H436" s="5" t="s">
        <v>31</v>
      </c>
      <c r="I436" s="4" t="s">
        <v>40</v>
      </c>
      <c r="J436" s="5" t="s">
        <v>41</v>
      </c>
      <c r="K436" s="7">
        <v>9833</v>
      </c>
      <c r="L436" s="7">
        <v>1935.4</v>
      </c>
      <c r="M436" s="7">
        <v>4167.5</v>
      </c>
      <c r="N436" s="3" t="s">
        <v>49</v>
      </c>
      <c r="O436" s="3" t="s">
        <v>1184</v>
      </c>
      <c r="P436" s="3" t="s">
        <v>51</v>
      </c>
      <c r="Q436" s="3" t="s">
        <v>1187</v>
      </c>
      <c r="R436" s="3" t="s">
        <v>38</v>
      </c>
      <c r="S436" s="3" t="s">
        <v>1188</v>
      </c>
      <c r="U436" s="8"/>
      <c r="V436" s="8"/>
      <c r="W436" s="8"/>
      <c r="X436" s="9"/>
      <c r="Y436" s="9"/>
      <c r="Z436" s="9"/>
    </row>
    <row r="437" spans="1:30" ht="126" x14ac:dyDescent="0.2">
      <c r="A437" t="str">
        <f t="shared" si="6"/>
        <v>973070902 0 00 90000800</v>
      </c>
      <c r="B437" s="4" t="s">
        <v>1045</v>
      </c>
      <c r="C437" s="5" t="s">
        <v>1046</v>
      </c>
      <c r="D437" s="4" t="s">
        <v>101</v>
      </c>
      <c r="E437" s="4" t="s">
        <v>109</v>
      </c>
      <c r="F437" s="5" t="s">
        <v>1177</v>
      </c>
      <c r="G437" s="6" t="s">
        <v>1183</v>
      </c>
      <c r="H437" s="5" t="s">
        <v>31</v>
      </c>
      <c r="I437" s="4" t="s">
        <v>85</v>
      </c>
      <c r="J437" s="5" t="s">
        <v>56</v>
      </c>
      <c r="K437" s="7">
        <v>2299.1</v>
      </c>
      <c r="L437" s="7">
        <v>1248.4000000000001</v>
      </c>
      <c r="M437" s="7">
        <v>2299.1</v>
      </c>
      <c r="N437" s="3" t="s">
        <v>96</v>
      </c>
      <c r="O437" s="3" t="s">
        <v>1189</v>
      </c>
      <c r="P437" s="3" t="s">
        <v>98</v>
      </c>
      <c r="Q437" s="3" t="s">
        <v>99</v>
      </c>
      <c r="R437" s="3" t="s">
        <v>38</v>
      </c>
      <c r="S437" s="3" t="s">
        <v>100</v>
      </c>
      <c r="U437" s="8"/>
      <c r="V437" s="8"/>
      <c r="W437" s="8"/>
      <c r="X437" s="9"/>
      <c r="Y437" s="9"/>
      <c r="Z437" s="9"/>
    </row>
    <row r="438" spans="1:30" ht="110.25" x14ac:dyDescent="0.2">
      <c r="A438" t="str">
        <f t="shared" si="6"/>
        <v>973070902 1 02 90000600</v>
      </c>
      <c r="B438" s="4" t="s">
        <v>1045</v>
      </c>
      <c r="C438" s="5" t="s">
        <v>1046</v>
      </c>
      <c r="D438" s="4" t="s">
        <v>101</v>
      </c>
      <c r="E438" s="4" t="s">
        <v>109</v>
      </c>
      <c r="F438" s="5" t="s">
        <v>1177</v>
      </c>
      <c r="G438" s="6" t="s">
        <v>1149</v>
      </c>
      <c r="H438" s="5" t="s">
        <v>31</v>
      </c>
      <c r="I438" s="4">
        <v>600</v>
      </c>
      <c r="J438" s="5" t="s">
        <v>290</v>
      </c>
      <c r="K438" s="7">
        <v>707.8</v>
      </c>
      <c r="L438" s="7">
        <v>59.7</v>
      </c>
      <c r="M438" s="7">
        <v>236.4</v>
      </c>
      <c r="N438" s="3" t="s">
        <v>92</v>
      </c>
      <c r="O438" s="3" t="s">
        <v>1150</v>
      </c>
      <c r="P438" s="3" t="s">
        <v>264</v>
      </c>
      <c r="Q438" s="3" t="s">
        <v>1152</v>
      </c>
      <c r="R438" s="3" t="s">
        <v>1153</v>
      </c>
      <c r="S438" s="3" t="s">
        <v>1154</v>
      </c>
      <c r="U438" s="8"/>
      <c r="V438" s="8"/>
      <c r="W438" s="8"/>
      <c r="X438" s="9"/>
      <c r="Y438" s="9"/>
      <c r="Z438" s="9"/>
    </row>
    <row r="439" spans="1:30" ht="110.25" x14ac:dyDescent="0.2">
      <c r="A439" t="str">
        <f t="shared" si="6"/>
        <v>973070902 2 E4 52100200</v>
      </c>
      <c r="B439" s="4" t="s">
        <v>1045</v>
      </c>
      <c r="C439" s="5" t="s">
        <v>1046</v>
      </c>
      <c r="D439" s="4" t="s">
        <v>101</v>
      </c>
      <c r="E439" s="4" t="s">
        <v>109</v>
      </c>
      <c r="F439" s="5" t="s">
        <v>1177</v>
      </c>
      <c r="G439" s="6" t="s">
        <v>1190</v>
      </c>
      <c r="H439" s="5" t="s">
        <v>1191</v>
      </c>
      <c r="I439" s="4">
        <v>200</v>
      </c>
      <c r="J439" s="5" t="s">
        <v>41</v>
      </c>
      <c r="K439" s="7">
        <v>131071.8</v>
      </c>
      <c r="L439" s="7">
        <v>0</v>
      </c>
      <c r="M439" s="7">
        <v>0</v>
      </c>
      <c r="N439" s="3" t="s">
        <v>1180</v>
      </c>
      <c r="O439" s="3" t="s">
        <v>1181</v>
      </c>
      <c r="P439" s="3" t="s">
        <v>1182</v>
      </c>
      <c r="Q439" s="3" t="s">
        <v>1192</v>
      </c>
      <c r="R439" s="3" t="s">
        <v>38</v>
      </c>
      <c r="S439" s="3" t="s">
        <v>1193</v>
      </c>
      <c r="U439" s="8"/>
      <c r="V439" s="8"/>
      <c r="W439" s="8"/>
      <c r="X439" s="9"/>
      <c r="Y439" s="9"/>
      <c r="Z439" s="9"/>
      <c r="AA439" s="11"/>
    </row>
    <row r="440" spans="1:30" ht="141.75" x14ac:dyDescent="0.2">
      <c r="A440" t="str">
        <f t="shared" si="6"/>
        <v>973070902 2 EВ 57860200</v>
      </c>
      <c r="B440" s="4" t="s">
        <v>1045</v>
      </c>
      <c r="C440" s="5" t="s">
        <v>1046</v>
      </c>
      <c r="D440" s="4" t="s">
        <v>101</v>
      </c>
      <c r="E440" s="4" t="s">
        <v>109</v>
      </c>
      <c r="F440" s="5" t="s">
        <v>1177</v>
      </c>
      <c r="G440" s="6" t="s">
        <v>1194</v>
      </c>
      <c r="H440" s="5" t="s">
        <v>1195</v>
      </c>
      <c r="I440" s="4">
        <v>200</v>
      </c>
      <c r="J440" s="5" t="s">
        <v>41</v>
      </c>
      <c r="K440" s="7">
        <v>25031.599999999999</v>
      </c>
      <c r="L440" s="7">
        <v>0</v>
      </c>
      <c r="M440" s="7">
        <v>0</v>
      </c>
      <c r="N440" s="3" t="s">
        <v>1180</v>
      </c>
      <c r="O440" s="3" t="s">
        <v>1181</v>
      </c>
      <c r="P440" s="3" t="s">
        <v>1182</v>
      </c>
      <c r="Q440" s="3" t="s">
        <v>206</v>
      </c>
      <c r="R440" s="3" t="s">
        <v>207</v>
      </c>
      <c r="S440" s="3" t="s">
        <v>208</v>
      </c>
      <c r="U440" s="8"/>
      <c r="V440" s="8"/>
      <c r="W440" s="8"/>
      <c r="X440" s="9"/>
      <c r="Y440" s="9"/>
      <c r="Z440" s="9"/>
      <c r="AA440" s="11"/>
      <c r="AD440" s="11"/>
    </row>
    <row r="441" spans="1:30" ht="110.25" x14ac:dyDescent="0.2">
      <c r="A441" t="str">
        <f t="shared" si="6"/>
        <v>973070902 5 01 25520200</v>
      </c>
      <c r="B441" s="4" t="s">
        <v>1045</v>
      </c>
      <c r="C441" s="5" t="s">
        <v>1046</v>
      </c>
      <c r="D441" s="4" t="s">
        <v>101</v>
      </c>
      <c r="E441" s="4" t="s">
        <v>109</v>
      </c>
      <c r="F441" s="5" t="s">
        <v>1177</v>
      </c>
      <c r="G441" s="6" t="s">
        <v>1196</v>
      </c>
      <c r="H441" s="5" t="s">
        <v>1197</v>
      </c>
      <c r="I441" s="4" t="s">
        <v>40</v>
      </c>
      <c r="J441" s="5" t="s">
        <v>41</v>
      </c>
      <c r="K441" s="7">
        <v>2238.1</v>
      </c>
      <c r="L441" s="7">
        <v>19425.8</v>
      </c>
      <c r="M441" s="7">
        <v>24953.4</v>
      </c>
      <c r="N441" s="3" t="s">
        <v>92</v>
      </c>
      <c r="O441" s="3" t="s">
        <v>1104</v>
      </c>
      <c r="P441" s="3" t="s">
        <v>264</v>
      </c>
      <c r="Q441" s="3" t="s">
        <v>1128</v>
      </c>
      <c r="R441" s="3" t="s">
        <v>1198</v>
      </c>
      <c r="S441" s="3" t="s">
        <v>1103</v>
      </c>
      <c r="U441" s="8"/>
      <c r="V441" s="8"/>
      <c r="W441" s="8"/>
      <c r="X441" s="9"/>
      <c r="Y441" s="9"/>
      <c r="Z441" s="9"/>
    </row>
    <row r="442" spans="1:30" ht="110.25" x14ac:dyDescent="0.2">
      <c r="A442" t="str">
        <f t="shared" si="6"/>
        <v>973070902 5 01 25520600</v>
      </c>
      <c r="B442" s="4" t="s">
        <v>1045</v>
      </c>
      <c r="C442" s="5" t="s">
        <v>1046</v>
      </c>
      <c r="D442" s="4" t="s">
        <v>101</v>
      </c>
      <c r="E442" s="4" t="s">
        <v>109</v>
      </c>
      <c r="F442" s="5" t="s">
        <v>1177</v>
      </c>
      <c r="G442" s="6" t="s">
        <v>1196</v>
      </c>
      <c r="H442" s="5" t="s">
        <v>1197</v>
      </c>
      <c r="I442" s="4">
        <v>600</v>
      </c>
      <c r="J442" s="5" t="s">
        <v>290</v>
      </c>
      <c r="K442" s="7">
        <v>25933</v>
      </c>
      <c r="L442" s="7">
        <v>150.30000000000001</v>
      </c>
      <c r="M442" s="7">
        <v>595.5</v>
      </c>
      <c r="N442" s="3" t="s">
        <v>92</v>
      </c>
      <c r="O442" s="3" t="s">
        <v>1104</v>
      </c>
      <c r="P442" s="3" t="s">
        <v>264</v>
      </c>
      <c r="Q442" s="3" t="s">
        <v>1128</v>
      </c>
      <c r="R442" s="3" t="s">
        <v>1198</v>
      </c>
      <c r="S442" s="3" t="s">
        <v>1103</v>
      </c>
      <c r="U442" s="8"/>
      <c r="V442" s="8"/>
      <c r="W442" s="8"/>
      <c r="X442" s="9"/>
      <c r="Y442" s="9"/>
      <c r="Z442" s="9"/>
    </row>
    <row r="443" spans="1:30" ht="110.25" x14ac:dyDescent="0.2">
      <c r="A443" t="str">
        <f t="shared" si="6"/>
        <v>973070902 5 01 25520800</v>
      </c>
      <c r="B443" s="4" t="s">
        <v>1045</v>
      </c>
      <c r="C443" s="5" t="s">
        <v>1046</v>
      </c>
      <c r="D443" s="4" t="s">
        <v>101</v>
      </c>
      <c r="E443" s="4" t="s">
        <v>109</v>
      </c>
      <c r="F443" s="5" t="s">
        <v>1177</v>
      </c>
      <c r="G443" s="6" t="s">
        <v>1196</v>
      </c>
      <c r="H443" s="5" t="s">
        <v>1197</v>
      </c>
      <c r="I443" s="4" t="s">
        <v>85</v>
      </c>
      <c r="J443" s="5" t="s">
        <v>56</v>
      </c>
      <c r="K443" s="7">
        <v>0</v>
      </c>
      <c r="L443" s="7">
        <v>8.6999999999999993</v>
      </c>
      <c r="M443" s="7">
        <v>16</v>
      </c>
      <c r="N443" s="3" t="s">
        <v>92</v>
      </c>
      <c r="O443" s="3" t="s">
        <v>1104</v>
      </c>
      <c r="P443" s="3" t="s">
        <v>264</v>
      </c>
      <c r="Q443" s="3" t="s">
        <v>1128</v>
      </c>
      <c r="R443" s="3" t="s">
        <v>1198</v>
      </c>
      <c r="S443" s="3" t="s">
        <v>1103</v>
      </c>
      <c r="U443" s="8"/>
      <c r="V443" s="8"/>
      <c r="W443" s="8"/>
      <c r="X443" s="9"/>
      <c r="Y443" s="9"/>
      <c r="Z443" s="9"/>
      <c r="AA443" s="11"/>
      <c r="AD443" s="11"/>
    </row>
    <row r="444" spans="1:30" ht="173.25" x14ac:dyDescent="0.2">
      <c r="A444" t="str">
        <f t="shared" si="6"/>
        <v>973070902 5 01 25550200</v>
      </c>
      <c r="B444" s="4" t="s">
        <v>1045</v>
      </c>
      <c r="C444" s="5" t="s">
        <v>1046</v>
      </c>
      <c r="D444" s="4" t="s">
        <v>101</v>
      </c>
      <c r="E444" s="4" t="s">
        <v>109</v>
      </c>
      <c r="F444" s="5" t="s">
        <v>1177</v>
      </c>
      <c r="G444" s="6" t="s">
        <v>1199</v>
      </c>
      <c r="H444" s="5" t="s">
        <v>1200</v>
      </c>
      <c r="I444" s="4" t="s">
        <v>40</v>
      </c>
      <c r="J444" s="5" t="s">
        <v>41</v>
      </c>
      <c r="K444" s="7">
        <v>100</v>
      </c>
      <c r="L444" s="7">
        <v>8.1999999999999993</v>
      </c>
      <c r="M444" s="7">
        <v>32.5</v>
      </c>
      <c r="N444" s="3" t="s">
        <v>994</v>
      </c>
      <c r="O444" s="3" t="s">
        <v>1201</v>
      </c>
      <c r="P444" s="3" t="s">
        <v>996</v>
      </c>
      <c r="Q444" s="3" t="s">
        <v>1202</v>
      </c>
      <c r="R444" s="3" t="s">
        <v>38</v>
      </c>
      <c r="S444" s="3" t="s">
        <v>1203</v>
      </c>
      <c r="U444" s="8"/>
      <c r="V444" s="8"/>
      <c r="W444" s="8"/>
      <c r="X444" s="9"/>
      <c r="Y444" s="9"/>
      <c r="Z444" s="9"/>
    </row>
    <row r="445" spans="1:30" ht="110.25" x14ac:dyDescent="0.2">
      <c r="A445" t="str">
        <f t="shared" si="6"/>
        <v>973070902 5 01 90000600</v>
      </c>
      <c r="B445" s="4" t="s">
        <v>1045</v>
      </c>
      <c r="C445" s="5" t="s">
        <v>1046</v>
      </c>
      <c r="D445" s="4" t="s">
        <v>101</v>
      </c>
      <c r="E445" s="4" t="s">
        <v>109</v>
      </c>
      <c r="F445" s="5" t="s">
        <v>1177</v>
      </c>
      <c r="G445" s="6" t="s">
        <v>1204</v>
      </c>
      <c r="H445" s="5" t="s">
        <v>31</v>
      </c>
      <c r="I445" s="4">
        <v>600</v>
      </c>
      <c r="J445" s="5" t="s">
        <v>290</v>
      </c>
      <c r="K445" s="7">
        <v>17795</v>
      </c>
      <c r="L445" s="7">
        <v>17568.2</v>
      </c>
      <c r="M445" s="7">
        <v>17641.099999999999</v>
      </c>
      <c r="N445" s="3" t="s">
        <v>1075</v>
      </c>
      <c r="O445" s="3" t="s">
        <v>1142</v>
      </c>
      <c r="P445" s="3" t="s">
        <v>1077</v>
      </c>
      <c r="Q445" s="3" t="s">
        <v>1205</v>
      </c>
      <c r="R445" s="3" t="s">
        <v>38</v>
      </c>
      <c r="S445" s="3" t="s">
        <v>1206</v>
      </c>
      <c r="U445" s="8"/>
      <c r="V445" s="8"/>
      <c r="W445" s="8"/>
      <c r="X445" s="9"/>
      <c r="Y445" s="9"/>
      <c r="Z445" s="9"/>
    </row>
    <row r="446" spans="1:30" ht="110.25" x14ac:dyDescent="0.2">
      <c r="A446" t="str">
        <f t="shared" si="6"/>
        <v>973070902 5 08 90000600</v>
      </c>
      <c r="B446" s="4" t="s">
        <v>1045</v>
      </c>
      <c r="C446" s="5" t="s">
        <v>1046</v>
      </c>
      <c r="D446" s="4" t="s">
        <v>101</v>
      </c>
      <c r="E446" s="4" t="s">
        <v>109</v>
      </c>
      <c r="F446" s="5" t="s">
        <v>1177</v>
      </c>
      <c r="G446" s="6" t="s">
        <v>1207</v>
      </c>
      <c r="H446" s="5" t="s">
        <v>31</v>
      </c>
      <c r="I446" s="4">
        <v>600</v>
      </c>
      <c r="J446" s="5" t="s">
        <v>290</v>
      </c>
      <c r="K446" s="7">
        <v>0</v>
      </c>
      <c r="L446" s="7">
        <v>42</v>
      </c>
      <c r="M446" s="7">
        <v>166.4</v>
      </c>
      <c r="N446" s="3" t="s">
        <v>1075</v>
      </c>
      <c r="O446" s="3" t="s">
        <v>1142</v>
      </c>
      <c r="P446" s="3" t="s">
        <v>1077</v>
      </c>
      <c r="Q446" s="3" t="s">
        <v>1128</v>
      </c>
      <c r="R446" s="3" t="s">
        <v>1198</v>
      </c>
      <c r="S446" s="3" t="s">
        <v>1103</v>
      </c>
      <c r="U446" s="8"/>
      <c r="V446" s="8"/>
      <c r="W446" s="8"/>
      <c r="X446" s="9"/>
      <c r="Y446" s="9"/>
      <c r="Z446" s="9"/>
    </row>
    <row r="447" spans="1:30" ht="126" x14ac:dyDescent="0.2">
      <c r="A447" t="str">
        <f t="shared" si="6"/>
        <v>973070903 3 06 72020500</v>
      </c>
      <c r="B447" s="4" t="s">
        <v>1045</v>
      </c>
      <c r="C447" s="5" t="s">
        <v>1046</v>
      </c>
      <c r="D447" s="4" t="s">
        <v>101</v>
      </c>
      <c r="E447" s="4" t="s">
        <v>109</v>
      </c>
      <c r="F447" s="5" t="s">
        <v>1177</v>
      </c>
      <c r="G447" s="6" t="s">
        <v>1208</v>
      </c>
      <c r="H447" s="5" t="s">
        <v>1209</v>
      </c>
      <c r="I447" s="4" t="s">
        <v>823</v>
      </c>
      <c r="J447" s="5" t="s">
        <v>194</v>
      </c>
      <c r="K447" s="7">
        <v>4992.6000000000004</v>
      </c>
      <c r="L447" s="7">
        <v>4992.6000000000004</v>
      </c>
      <c r="M447" s="7">
        <v>4992.6000000000004</v>
      </c>
      <c r="N447" s="14" t="s">
        <v>1210</v>
      </c>
      <c r="O447" s="3" t="s">
        <v>1211</v>
      </c>
      <c r="P447" s="3" t="s">
        <v>1212</v>
      </c>
      <c r="Q447" s="3" t="s">
        <v>1213</v>
      </c>
      <c r="R447" s="3" t="s">
        <v>1214</v>
      </c>
      <c r="S447" s="3" t="s">
        <v>1215</v>
      </c>
      <c r="U447" s="8"/>
      <c r="V447" s="8"/>
      <c r="W447" s="8"/>
      <c r="X447" s="9"/>
      <c r="Y447" s="9"/>
      <c r="Z447" s="9"/>
      <c r="AA447" s="11"/>
      <c r="AD447" s="11"/>
    </row>
    <row r="448" spans="1:30" ht="110.25" x14ac:dyDescent="0.2">
      <c r="A448" t="str">
        <f t="shared" si="6"/>
        <v>973070908 3 00 90000200</v>
      </c>
      <c r="B448" s="19" t="s">
        <v>1045</v>
      </c>
      <c r="C448" s="20" t="s">
        <v>1046</v>
      </c>
      <c r="D448" s="19" t="s">
        <v>101</v>
      </c>
      <c r="E448" s="19" t="s">
        <v>109</v>
      </c>
      <c r="F448" s="20" t="s">
        <v>1177</v>
      </c>
      <c r="G448" s="21" t="s">
        <v>73</v>
      </c>
      <c r="H448" s="20" t="s">
        <v>31</v>
      </c>
      <c r="I448" s="19" t="s">
        <v>40</v>
      </c>
      <c r="J448" s="20" t="s">
        <v>41</v>
      </c>
      <c r="K448" s="22">
        <v>130</v>
      </c>
      <c r="L448" s="22">
        <v>130</v>
      </c>
      <c r="M448" s="22">
        <v>130</v>
      </c>
      <c r="N448" s="23" t="s">
        <v>74</v>
      </c>
      <c r="O448" s="23" t="s">
        <v>38</v>
      </c>
      <c r="P448" s="23" t="s">
        <v>75</v>
      </c>
      <c r="Q448" s="23" t="s">
        <v>76</v>
      </c>
      <c r="R448" s="23" t="s">
        <v>38</v>
      </c>
      <c r="S448" s="23" t="s">
        <v>777</v>
      </c>
      <c r="U448" s="8"/>
      <c r="V448" s="8"/>
      <c r="W448" s="8"/>
      <c r="X448" s="9"/>
      <c r="Y448" s="9"/>
      <c r="Z448" s="9"/>
    </row>
    <row r="449" spans="1:30" ht="110.25" x14ac:dyDescent="0.2">
      <c r="A449" t="str">
        <f t="shared" si="6"/>
        <v>973070956 0 00 90000200</v>
      </c>
      <c r="B449" s="19" t="s">
        <v>1045</v>
      </c>
      <c r="C449" s="20" t="s">
        <v>1046</v>
      </c>
      <c r="D449" s="19" t="s">
        <v>101</v>
      </c>
      <c r="E449" s="19" t="s">
        <v>109</v>
      </c>
      <c r="F449" s="20" t="s">
        <v>1177</v>
      </c>
      <c r="G449" s="21" t="s">
        <v>383</v>
      </c>
      <c r="H449" s="20" t="s">
        <v>31</v>
      </c>
      <c r="I449" s="19" t="s">
        <v>40</v>
      </c>
      <c r="J449" s="20" t="s">
        <v>41</v>
      </c>
      <c r="K449" s="22">
        <v>100</v>
      </c>
      <c r="L449" s="22">
        <v>100</v>
      </c>
      <c r="M449" s="22">
        <v>100</v>
      </c>
      <c r="N449" s="23" t="s">
        <v>381</v>
      </c>
      <c r="O449" s="23" t="s">
        <v>38</v>
      </c>
      <c r="P449" s="23" t="s">
        <v>382</v>
      </c>
      <c r="Q449" s="23"/>
      <c r="R449" s="23"/>
      <c r="S449" s="23"/>
      <c r="U449" s="8"/>
      <c r="V449" s="8"/>
      <c r="W449" s="8"/>
      <c r="X449" s="9"/>
      <c r="Y449" s="9"/>
      <c r="Z449" s="9"/>
      <c r="AA449" s="11"/>
      <c r="AD449" s="11"/>
    </row>
    <row r="450" spans="1:30" ht="157.5" x14ac:dyDescent="0.2">
      <c r="A450" t="str">
        <f t="shared" si="6"/>
        <v>973100403 3 07 70090500</v>
      </c>
      <c r="B450" s="4" t="s">
        <v>1045</v>
      </c>
      <c r="C450" s="5" t="s">
        <v>1046</v>
      </c>
      <c r="D450" s="4" t="s">
        <v>255</v>
      </c>
      <c r="E450" s="4" t="s">
        <v>68</v>
      </c>
      <c r="F450" s="5" t="s">
        <v>340</v>
      </c>
      <c r="G450" s="6" t="s">
        <v>1216</v>
      </c>
      <c r="H450" s="5" t="s">
        <v>1217</v>
      </c>
      <c r="I450" s="4" t="s">
        <v>823</v>
      </c>
      <c r="J450" s="5" t="s">
        <v>194</v>
      </c>
      <c r="K450" s="7">
        <v>174107.9</v>
      </c>
      <c r="L450" s="7">
        <v>174107.9</v>
      </c>
      <c r="M450" s="7">
        <v>174107.9</v>
      </c>
      <c r="N450" s="3" t="s">
        <v>92</v>
      </c>
      <c r="O450" s="3" t="s">
        <v>323</v>
      </c>
      <c r="P450" s="3" t="s">
        <v>36</v>
      </c>
      <c r="Q450" s="3" t="s">
        <v>1218</v>
      </c>
      <c r="R450" s="3" t="s">
        <v>38</v>
      </c>
      <c r="S450" s="3" t="s">
        <v>1219</v>
      </c>
      <c r="U450" s="8"/>
      <c r="V450" s="8"/>
      <c r="W450" s="8"/>
      <c r="X450" s="9"/>
      <c r="Y450" s="9"/>
      <c r="Z450" s="9"/>
    </row>
    <row r="451" spans="1:30" ht="110.25" x14ac:dyDescent="0.2">
      <c r="A451" t="str">
        <f t="shared" si="6"/>
        <v>973100403 3 07 70190500</v>
      </c>
      <c r="B451" s="4" t="s">
        <v>1045</v>
      </c>
      <c r="C451" s="5" t="s">
        <v>1046</v>
      </c>
      <c r="D451" s="4" t="s">
        <v>255</v>
      </c>
      <c r="E451" s="4" t="s">
        <v>68</v>
      </c>
      <c r="F451" s="5" t="s">
        <v>340</v>
      </c>
      <c r="G451" s="6" t="s">
        <v>1220</v>
      </c>
      <c r="H451" s="5" t="s">
        <v>1221</v>
      </c>
      <c r="I451" s="4" t="s">
        <v>823</v>
      </c>
      <c r="J451" s="5" t="s">
        <v>194</v>
      </c>
      <c r="K451" s="7">
        <v>47484.3</v>
      </c>
      <c r="L451" s="7">
        <v>47484.3</v>
      </c>
      <c r="M451" s="7">
        <v>47484.3</v>
      </c>
      <c r="N451" s="3" t="s">
        <v>92</v>
      </c>
      <c r="O451" s="3" t="s">
        <v>323</v>
      </c>
      <c r="P451" s="3" t="s">
        <v>36</v>
      </c>
      <c r="Q451" s="3" t="s">
        <v>1222</v>
      </c>
      <c r="R451" s="3" t="s">
        <v>38</v>
      </c>
      <c r="S451" s="3" t="s">
        <v>1223</v>
      </c>
      <c r="U451" s="8"/>
      <c r="V451" s="8"/>
      <c r="W451" s="8"/>
      <c r="X451" s="9"/>
      <c r="Y451" s="9"/>
      <c r="Z451" s="9"/>
    </row>
    <row r="452" spans="1:30" ht="110.25" x14ac:dyDescent="0.2">
      <c r="A452" t="str">
        <f t="shared" si="6"/>
        <v>973100403 3 07 90000300</v>
      </c>
      <c r="B452" s="4" t="s">
        <v>1045</v>
      </c>
      <c r="C452" s="5" t="s">
        <v>1046</v>
      </c>
      <c r="D452" s="4" t="s">
        <v>255</v>
      </c>
      <c r="E452" s="4" t="s">
        <v>68</v>
      </c>
      <c r="F452" s="5" t="s">
        <v>340</v>
      </c>
      <c r="G452" s="6" t="s">
        <v>341</v>
      </c>
      <c r="H452" s="5" t="s">
        <v>31</v>
      </c>
      <c r="I452" s="4">
        <v>300</v>
      </c>
      <c r="J452" s="5" t="s">
        <v>322</v>
      </c>
      <c r="K452" s="7">
        <v>64687</v>
      </c>
      <c r="L452" s="7">
        <v>64687</v>
      </c>
      <c r="M452" s="7">
        <v>64687</v>
      </c>
      <c r="N452" s="3" t="s">
        <v>49</v>
      </c>
      <c r="O452" s="3" t="s">
        <v>884</v>
      </c>
      <c r="P452" s="3" t="s">
        <v>51</v>
      </c>
      <c r="Q452" s="3" t="s">
        <v>1128</v>
      </c>
      <c r="R452" s="3" t="s">
        <v>1224</v>
      </c>
      <c r="S452" s="3" t="s">
        <v>1103</v>
      </c>
      <c r="U452" s="8"/>
      <c r="V452" s="8"/>
      <c r="W452" s="8"/>
      <c r="X452" s="9"/>
      <c r="Y452" s="9"/>
      <c r="Z452" s="9"/>
    </row>
    <row r="453" spans="1:30" ht="157.5" x14ac:dyDescent="0.2">
      <c r="A453" t="str">
        <f t="shared" si="6"/>
        <v>973100403 3 07 90000800</v>
      </c>
      <c r="B453" s="4" t="s">
        <v>1045</v>
      </c>
      <c r="C453" s="5" t="s">
        <v>1046</v>
      </c>
      <c r="D453" s="4" t="s">
        <v>255</v>
      </c>
      <c r="E453" s="4" t="s">
        <v>68</v>
      </c>
      <c r="F453" s="5" t="s">
        <v>340</v>
      </c>
      <c r="G453" s="6" t="s">
        <v>341</v>
      </c>
      <c r="H453" s="5" t="s">
        <v>31</v>
      </c>
      <c r="I453" s="4">
        <v>800</v>
      </c>
      <c r="J453" s="5" t="s">
        <v>56</v>
      </c>
      <c r="K453" s="7">
        <v>11099.2</v>
      </c>
      <c r="L453" s="7">
        <v>2637.7</v>
      </c>
      <c r="M453" s="7">
        <v>4857.6000000000004</v>
      </c>
      <c r="N453" s="3" t="s">
        <v>1225</v>
      </c>
      <c r="O453" s="3" t="s">
        <v>343</v>
      </c>
      <c r="P453" s="3" t="s">
        <v>344</v>
      </c>
      <c r="Q453" s="3" t="s">
        <v>1226</v>
      </c>
      <c r="R453" s="3" t="s">
        <v>346</v>
      </c>
      <c r="S453" s="3" t="s">
        <v>1227</v>
      </c>
      <c r="U453" s="8"/>
      <c r="V453" s="8"/>
      <c r="W453" s="8"/>
      <c r="X453" s="9"/>
      <c r="Y453" s="9"/>
      <c r="Z453" s="9"/>
    </row>
    <row r="454" spans="1:30" ht="110.25" x14ac:dyDescent="0.2">
      <c r="A454" t="str">
        <f t="shared" si="6"/>
        <v>973100403 3 07 F2600500</v>
      </c>
      <c r="B454" s="4" t="s">
        <v>1045</v>
      </c>
      <c r="C454" s="5" t="s">
        <v>1046</v>
      </c>
      <c r="D454" s="4" t="s">
        <v>255</v>
      </c>
      <c r="E454" s="4" t="s">
        <v>68</v>
      </c>
      <c r="F454" s="5" t="s">
        <v>340</v>
      </c>
      <c r="G454" s="6" t="s">
        <v>1228</v>
      </c>
      <c r="H454" s="5" t="s">
        <v>1229</v>
      </c>
      <c r="I454" s="4" t="s">
        <v>823</v>
      </c>
      <c r="J454" s="5" t="s">
        <v>194</v>
      </c>
      <c r="K454" s="7">
        <v>250</v>
      </c>
      <c r="L454" s="7">
        <v>250</v>
      </c>
      <c r="M454" s="7">
        <v>250</v>
      </c>
      <c r="N454" s="3" t="s">
        <v>92</v>
      </c>
      <c r="O454" s="3" t="s">
        <v>323</v>
      </c>
      <c r="P454" s="3" t="s">
        <v>36</v>
      </c>
      <c r="Q454" s="3" t="s">
        <v>1230</v>
      </c>
      <c r="R454" s="3" t="s">
        <v>1231</v>
      </c>
      <c r="S454" s="3" t="s">
        <v>1232</v>
      </c>
      <c r="U454" s="8"/>
      <c r="V454" s="8"/>
      <c r="W454" s="8"/>
      <c r="X454" s="9"/>
      <c r="Y454" s="9"/>
      <c r="Z454" s="9"/>
    </row>
    <row r="455" spans="1:30" ht="110.25" x14ac:dyDescent="0.2">
      <c r="A455" t="str">
        <f t="shared" si="6"/>
        <v>973100403 3 07 R0820400</v>
      </c>
      <c r="B455" s="4" t="s">
        <v>1045</v>
      </c>
      <c r="C455" s="5" t="s">
        <v>1046</v>
      </c>
      <c r="D455" s="4" t="s">
        <v>255</v>
      </c>
      <c r="E455" s="4" t="s">
        <v>68</v>
      </c>
      <c r="F455" s="5" t="s">
        <v>340</v>
      </c>
      <c r="G455" s="6" t="s">
        <v>1233</v>
      </c>
      <c r="H455" s="5" t="s">
        <v>1234</v>
      </c>
      <c r="I455" s="4">
        <v>400</v>
      </c>
      <c r="J455" s="5" t="s">
        <v>196</v>
      </c>
      <c r="K455" s="7">
        <v>52936.2</v>
      </c>
      <c r="L455" s="7">
        <v>40736.199999999997</v>
      </c>
      <c r="M455" s="7">
        <v>40836.1</v>
      </c>
      <c r="N455" s="3" t="s">
        <v>1235</v>
      </c>
      <c r="O455" s="3" t="s">
        <v>1236</v>
      </c>
      <c r="P455" s="3" t="s">
        <v>1182</v>
      </c>
      <c r="Q455" s="3"/>
      <c r="R455" s="3"/>
      <c r="S455" s="3"/>
      <c r="U455" s="8"/>
      <c r="V455" s="8"/>
      <c r="W455" s="8"/>
      <c r="X455" s="9"/>
      <c r="Y455" s="9"/>
      <c r="Z455" s="9"/>
      <c r="AA455" s="11"/>
      <c r="AD455" s="11"/>
    </row>
    <row r="456" spans="1:30" ht="157.5" x14ac:dyDescent="0.2">
      <c r="A456" t="str">
        <f t="shared" ref="A456:A519" si="7">CONCATENATE(B456, D456, E456, G456, I456)</f>
        <v>973100603 3 07 70100500</v>
      </c>
      <c r="B456" s="4" t="s">
        <v>1045</v>
      </c>
      <c r="C456" s="5" t="s">
        <v>1046</v>
      </c>
      <c r="D456" s="4" t="s">
        <v>255</v>
      </c>
      <c r="E456" s="4" t="s">
        <v>124</v>
      </c>
      <c r="F456" s="5" t="s">
        <v>396</v>
      </c>
      <c r="G456" s="6" t="s">
        <v>1237</v>
      </c>
      <c r="H456" s="5" t="s">
        <v>1238</v>
      </c>
      <c r="I456" s="4" t="s">
        <v>823</v>
      </c>
      <c r="J456" s="5" t="s">
        <v>194</v>
      </c>
      <c r="K456" s="7">
        <v>39614.9</v>
      </c>
      <c r="L456" s="7">
        <v>39614.9</v>
      </c>
      <c r="M456" s="7">
        <v>39614.9</v>
      </c>
      <c r="N456" s="3" t="s">
        <v>92</v>
      </c>
      <c r="O456" s="3" t="s">
        <v>1239</v>
      </c>
      <c r="P456" s="3" t="s">
        <v>36</v>
      </c>
      <c r="Q456" s="3" t="s">
        <v>1240</v>
      </c>
      <c r="R456" s="3" t="s">
        <v>38</v>
      </c>
      <c r="S456" s="3" t="s">
        <v>1241</v>
      </c>
      <c r="U456" s="8"/>
      <c r="V456" s="8"/>
      <c r="W456" s="8"/>
      <c r="X456" s="9"/>
      <c r="Y456" s="9"/>
      <c r="Z456" s="9"/>
    </row>
    <row r="457" spans="1:30" ht="126" x14ac:dyDescent="0.2">
      <c r="A457" t="str">
        <f t="shared" si="7"/>
        <v>973100603 3 08 70110500</v>
      </c>
      <c r="B457" s="4" t="s">
        <v>1045</v>
      </c>
      <c r="C457" s="5" t="s">
        <v>1046</v>
      </c>
      <c r="D457" s="4" t="s">
        <v>255</v>
      </c>
      <c r="E457" s="4" t="s">
        <v>124</v>
      </c>
      <c r="F457" s="5" t="s">
        <v>396</v>
      </c>
      <c r="G457" s="6" t="s">
        <v>1242</v>
      </c>
      <c r="H457" s="5" t="s">
        <v>1243</v>
      </c>
      <c r="I457" s="4" t="s">
        <v>823</v>
      </c>
      <c r="J457" s="5" t="s">
        <v>194</v>
      </c>
      <c r="K457" s="7">
        <v>15006.5</v>
      </c>
      <c r="L457" s="7">
        <v>15006.5</v>
      </c>
      <c r="M457" s="7">
        <v>15006.5</v>
      </c>
      <c r="N457" s="3" t="s">
        <v>1244</v>
      </c>
      <c r="O457" s="3" t="s">
        <v>1245</v>
      </c>
      <c r="P457" s="3" t="s">
        <v>1246</v>
      </c>
      <c r="Q457" s="3" t="s">
        <v>1247</v>
      </c>
      <c r="R457" s="3" t="s">
        <v>38</v>
      </c>
      <c r="S457" s="3" t="s">
        <v>1248</v>
      </c>
      <c r="U457" s="8"/>
      <c r="V457" s="8"/>
      <c r="W457" s="8"/>
      <c r="X457" s="9"/>
      <c r="Y457" s="9"/>
      <c r="Z457" s="9"/>
    </row>
    <row r="458" spans="1:30" ht="94.5" x14ac:dyDescent="0.2">
      <c r="A458" t="str">
        <f t="shared" si="7"/>
        <v>974041251 3 01 23600200</v>
      </c>
      <c r="B458" s="4" t="s">
        <v>1249</v>
      </c>
      <c r="C458" s="5" t="s">
        <v>1250</v>
      </c>
      <c r="D458" s="4" t="s">
        <v>68</v>
      </c>
      <c r="E458" s="4" t="s">
        <v>216</v>
      </c>
      <c r="F458" s="5" t="s">
        <v>217</v>
      </c>
      <c r="G458" s="6" t="s">
        <v>1251</v>
      </c>
      <c r="H458" s="5" t="s">
        <v>1252</v>
      </c>
      <c r="I458" s="4" t="s">
        <v>40</v>
      </c>
      <c r="J458" s="5" t="s">
        <v>41</v>
      </c>
      <c r="K458" s="7">
        <v>8423.7999999999993</v>
      </c>
      <c r="L458" s="7">
        <v>734.2</v>
      </c>
      <c r="M458" s="7">
        <v>4945.3999999999996</v>
      </c>
      <c r="N458" s="3" t="s">
        <v>1253</v>
      </c>
      <c r="O458" s="3" t="s">
        <v>1254</v>
      </c>
      <c r="P458" s="3" t="s">
        <v>51</v>
      </c>
      <c r="Q458" s="3" t="s">
        <v>1255</v>
      </c>
      <c r="R458" s="3" t="s">
        <v>38</v>
      </c>
      <c r="S458" s="3" t="s">
        <v>1256</v>
      </c>
      <c r="U458" s="8"/>
      <c r="V458" s="8"/>
      <c r="W458" s="8"/>
      <c r="X458" s="9"/>
      <c r="Y458" s="9"/>
      <c r="Z458" s="9"/>
    </row>
    <row r="459" spans="1:30" ht="94.5" x14ac:dyDescent="0.2">
      <c r="A459" t="str">
        <f t="shared" si="7"/>
        <v>974041251 3 01 23600800</v>
      </c>
      <c r="B459" s="4" t="s">
        <v>1249</v>
      </c>
      <c r="C459" s="5" t="s">
        <v>1250</v>
      </c>
      <c r="D459" s="4" t="s">
        <v>68</v>
      </c>
      <c r="E459" s="4" t="s">
        <v>216</v>
      </c>
      <c r="F459" s="5" t="s">
        <v>217</v>
      </c>
      <c r="G459" s="6" t="s">
        <v>1251</v>
      </c>
      <c r="H459" s="5" t="s">
        <v>1252</v>
      </c>
      <c r="I459" s="4" t="s">
        <v>85</v>
      </c>
      <c r="J459" s="5" t="s">
        <v>56</v>
      </c>
      <c r="K459" s="7">
        <v>576.20000000000005</v>
      </c>
      <c r="L459" s="7">
        <v>48.4</v>
      </c>
      <c r="M459" s="7">
        <v>191.7</v>
      </c>
      <c r="N459" s="3" t="s">
        <v>1253</v>
      </c>
      <c r="O459" s="3" t="s">
        <v>1254</v>
      </c>
      <c r="P459" s="3" t="s">
        <v>51</v>
      </c>
      <c r="Q459" s="3" t="s">
        <v>1255</v>
      </c>
      <c r="R459" s="3" t="s">
        <v>38</v>
      </c>
      <c r="S459" s="3" t="s">
        <v>1256</v>
      </c>
      <c r="U459" s="8"/>
      <c r="V459" s="8"/>
      <c r="W459" s="8"/>
      <c r="X459" s="9"/>
      <c r="Y459" s="9"/>
      <c r="Z459" s="9"/>
      <c r="AA459" s="11"/>
      <c r="AD459" s="11"/>
    </row>
    <row r="460" spans="1:30" ht="110.25" x14ac:dyDescent="0.2">
      <c r="A460" t="str">
        <f t="shared" si="7"/>
        <v>974041251 3 J1 53320800</v>
      </c>
      <c r="B460" s="4" t="s">
        <v>1249</v>
      </c>
      <c r="C460" s="5" t="s">
        <v>1250</v>
      </c>
      <c r="D460" s="4" t="s">
        <v>68</v>
      </c>
      <c r="E460" s="4" t="s">
        <v>216</v>
      </c>
      <c r="F460" s="5" t="s">
        <v>217</v>
      </c>
      <c r="G460" s="6" t="s">
        <v>1257</v>
      </c>
      <c r="H460" s="5" t="s">
        <v>1258</v>
      </c>
      <c r="I460" s="4" t="s">
        <v>85</v>
      </c>
      <c r="J460" s="5" t="s">
        <v>56</v>
      </c>
      <c r="K460" s="7">
        <v>33662.400000000001</v>
      </c>
      <c r="L460" s="7">
        <v>0</v>
      </c>
      <c r="M460" s="7">
        <v>0</v>
      </c>
      <c r="N460" s="3" t="s">
        <v>1235</v>
      </c>
      <c r="O460" s="3" t="s">
        <v>1259</v>
      </c>
      <c r="P460" s="3" t="s">
        <v>1182</v>
      </c>
      <c r="Q460" s="3"/>
      <c r="R460" s="3"/>
      <c r="S460" s="3"/>
      <c r="U460" s="8"/>
      <c r="V460" s="8"/>
      <c r="W460" s="8"/>
      <c r="X460" s="9"/>
      <c r="Y460" s="9"/>
      <c r="Z460" s="9"/>
      <c r="AA460" s="11"/>
      <c r="AD460" s="11"/>
    </row>
    <row r="461" spans="1:30" ht="330.75" x14ac:dyDescent="0.2">
      <c r="A461" t="str">
        <f t="shared" si="7"/>
        <v>974041251 4 01 90000100</v>
      </c>
      <c r="B461" s="4" t="s">
        <v>1249</v>
      </c>
      <c r="C461" s="5" t="s">
        <v>1250</v>
      </c>
      <c r="D461" s="4" t="s">
        <v>68</v>
      </c>
      <c r="E461" s="4" t="s">
        <v>216</v>
      </c>
      <c r="F461" s="5" t="s">
        <v>217</v>
      </c>
      <c r="G461" s="6" t="s">
        <v>1260</v>
      </c>
      <c r="H461" s="5" t="s">
        <v>31</v>
      </c>
      <c r="I461" s="4" t="s">
        <v>32</v>
      </c>
      <c r="J461" s="5" t="s">
        <v>33</v>
      </c>
      <c r="K461" s="7">
        <v>17231.2</v>
      </c>
      <c r="L461" s="7">
        <v>16797.400000000001</v>
      </c>
      <c r="M461" s="7">
        <v>16830.5</v>
      </c>
      <c r="N461" s="3" t="s">
        <v>49</v>
      </c>
      <c r="O461" s="3" t="s">
        <v>50</v>
      </c>
      <c r="P461" s="3" t="s">
        <v>51</v>
      </c>
      <c r="Q461" s="3" t="s">
        <v>1261</v>
      </c>
      <c r="R461" s="3" t="s">
        <v>38</v>
      </c>
      <c r="S461" s="3" t="s">
        <v>1262</v>
      </c>
      <c r="U461" s="8"/>
      <c r="V461" s="8"/>
      <c r="W461" s="8"/>
      <c r="X461" s="9"/>
      <c r="Y461" s="9"/>
      <c r="Z461" s="9"/>
    </row>
    <row r="462" spans="1:30" ht="126" x14ac:dyDescent="0.2">
      <c r="A462" t="str">
        <f t="shared" si="7"/>
        <v>974041251 4 01 90000200</v>
      </c>
      <c r="B462" s="4" t="s">
        <v>1249</v>
      </c>
      <c r="C462" s="5" t="s">
        <v>1250</v>
      </c>
      <c r="D462" s="4" t="s">
        <v>68</v>
      </c>
      <c r="E462" s="4" t="s">
        <v>216</v>
      </c>
      <c r="F462" s="5" t="s">
        <v>217</v>
      </c>
      <c r="G462" s="6" t="s">
        <v>1260</v>
      </c>
      <c r="H462" s="5" t="s">
        <v>31</v>
      </c>
      <c r="I462" s="4" t="s">
        <v>40</v>
      </c>
      <c r="J462" s="5" t="s">
        <v>41</v>
      </c>
      <c r="K462" s="7">
        <v>3988.6</v>
      </c>
      <c r="L462" s="7">
        <v>310.8</v>
      </c>
      <c r="M462" s="7">
        <v>730.5</v>
      </c>
      <c r="N462" s="3" t="s">
        <v>49</v>
      </c>
      <c r="O462" s="3" t="s">
        <v>50</v>
      </c>
      <c r="P462" s="3" t="s">
        <v>51</v>
      </c>
      <c r="Q462" s="3" t="s">
        <v>1263</v>
      </c>
      <c r="R462" s="3" t="s">
        <v>38</v>
      </c>
      <c r="S462" s="3" t="s">
        <v>1264</v>
      </c>
      <c r="U462" s="8"/>
      <c r="V462" s="8"/>
      <c r="W462" s="8"/>
      <c r="X462" s="9"/>
      <c r="Y462" s="9"/>
      <c r="Z462" s="9"/>
    </row>
    <row r="463" spans="1:30" ht="110.25" x14ac:dyDescent="0.2">
      <c r="A463" t="str">
        <f t="shared" si="7"/>
        <v>974041251 4 01 90000800</v>
      </c>
      <c r="B463" s="4" t="s">
        <v>1249</v>
      </c>
      <c r="C463" s="5" t="s">
        <v>1250</v>
      </c>
      <c r="D463" s="4" t="s">
        <v>68</v>
      </c>
      <c r="E463" s="4" t="s">
        <v>216</v>
      </c>
      <c r="F463" s="5" t="s">
        <v>217</v>
      </c>
      <c r="G463" s="6" t="s">
        <v>1260</v>
      </c>
      <c r="H463" s="5" t="s">
        <v>31</v>
      </c>
      <c r="I463" s="4" t="s">
        <v>85</v>
      </c>
      <c r="J463" s="5" t="s">
        <v>56</v>
      </c>
      <c r="K463" s="7">
        <v>140</v>
      </c>
      <c r="L463" s="7">
        <v>21.7</v>
      </c>
      <c r="M463" s="7">
        <v>40</v>
      </c>
      <c r="N463" s="3" t="s">
        <v>760</v>
      </c>
      <c r="O463" s="3" t="s">
        <v>58</v>
      </c>
      <c r="P463" s="3" t="s">
        <v>59</v>
      </c>
      <c r="Q463" s="3" t="s">
        <v>60</v>
      </c>
      <c r="R463" s="3" t="s">
        <v>38</v>
      </c>
      <c r="S463" s="3" t="s">
        <v>61</v>
      </c>
      <c r="U463" s="8"/>
      <c r="V463" s="8"/>
      <c r="W463" s="8"/>
      <c r="X463" s="9"/>
      <c r="Y463" s="9"/>
      <c r="Z463" s="9"/>
    </row>
    <row r="464" spans="1:30" ht="173.25" x14ac:dyDescent="0.2">
      <c r="A464" t="str">
        <f t="shared" si="7"/>
        <v>975110213 1 01 90000100</v>
      </c>
      <c r="B464" s="4" t="s">
        <v>1265</v>
      </c>
      <c r="C464" s="5" t="s">
        <v>1266</v>
      </c>
      <c r="D464" s="4" t="s">
        <v>353</v>
      </c>
      <c r="E464" s="4" t="s">
        <v>46</v>
      </c>
      <c r="F464" s="5" t="s">
        <v>354</v>
      </c>
      <c r="G464" s="6" t="s">
        <v>1267</v>
      </c>
      <c r="H464" s="5" t="s">
        <v>31</v>
      </c>
      <c r="I464" s="4" t="s">
        <v>32</v>
      </c>
      <c r="J464" s="5" t="s">
        <v>33</v>
      </c>
      <c r="K464" s="7">
        <v>2000</v>
      </c>
      <c r="L464" s="7">
        <v>163.80000000000001</v>
      </c>
      <c r="M464" s="7">
        <v>649.1</v>
      </c>
      <c r="N464" s="3" t="s">
        <v>92</v>
      </c>
      <c r="O464" s="3" t="s">
        <v>1268</v>
      </c>
      <c r="P464" s="3" t="s">
        <v>264</v>
      </c>
      <c r="Q464" s="3" t="s">
        <v>1269</v>
      </c>
      <c r="R464" s="3" t="s">
        <v>1270</v>
      </c>
      <c r="S464" s="3" t="s">
        <v>1271</v>
      </c>
      <c r="U464" s="8"/>
      <c r="V464" s="8"/>
      <c r="W464" s="8"/>
      <c r="X464" s="9"/>
      <c r="Y464" s="9"/>
      <c r="Z464" s="9"/>
    </row>
    <row r="465" spans="1:30" ht="78.75" x14ac:dyDescent="0.2">
      <c r="A465" t="str">
        <f t="shared" si="7"/>
        <v>975110213 1 01 90000200</v>
      </c>
      <c r="B465" s="4" t="s">
        <v>1265</v>
      </c>
      <c r="C465" s="5" t="s">
        <v>1266</v>
      </c>
      <c r="D465" s="4" t="s">
        <v>353</v>
      </c>
      <c r="E465" s="4" t="s">
        <v>46</v>
      </c>
      <c r="F465" s="5" t="s">
        <v>354</v>
      </c>
      <c r="G465" s="6" t="s">
        <v>1267</v>
      </c>
      <c r="H465" s="5" t="s">
        <v>31</v>
      </c>
      <c r="I465" s="4" t="s">
        <v>40</v>
      </c>
      <c r="J465" s="5" t="s">
        <v>41</v>
      </c>
      <c r="K465" s="7">
        <v>80</v>
      </c>
      <c r="L465" s="7">
        <v>6.6</v>
      </c>
      <c r="M465" s="7">
        <v>26</v>
      </c>
      <c r="N465" s="3" t="s">
        <v>92</v>
      </c>
      <c r="O465" s="3" t="s">
        <v>1268</v>
      </c>
      <c r="P465" s="3" t="s">
        <v>264</v>
      </c>
      <c r="Q465" s="3" t="s">
        <v>1269</v>
      </c>
      <c r="R465" s="3" t="s">
        <v>1270</v>
      </c>
      <c r="S465" s="3" t="s">
        <v>1271</v>
      </c>
      <c r="U465" s="8"/>
      <c r="V465" s="8"/>
      <c r="W465" s="8"/>
      <c r="X465" s="9"/>
      <c r="Y465" s="9"/>
      <c r="Z465" s="9"/>
      <c r="AA465" s="11"/>
      <c r="AD465" s="11"/>
    </row>
    <row r="466" spans="1:30" ht="78.75" x14ac:dyDescent="0.2">
      <c r="A466" t="str">
        <f t="shared" si="7"/>
        <v>975110213 1 03 90000600</v>
      </c>
      <c r="B466" s="4" t="s">
        <v>1265</v>
      </c>
      <c r="C466" s="5" t="s">
        <v>1266</v>
      </c>
      <c r="D466" s="4" t="s">
        <v>353</v>
      </c>
      <c r="E466" s="4" t="s">
        <v>46</v>
      </c>
      <c r="F466" s="5" t="s">
        <v>354</v>
      </c>
      <c r="G466" s="6" t="s">
        <v>1272</v>
      </c>
      <c r="H466" s="5" t="s">
        <v>31</v>
      </c>
      <c r="I466" s="4" t="s">
        <v>289</v>
      </c>
      <c r="J466" s="5" t="s">
        <v>290</v>
      </c>
      <c r="K466" s="7">
        <v>112663.7</v>
      </c>
      <c r="L466" s="7">
        <v>84941.7</v>
      </c>
      <c r="M466" s="7">
        <v>102122.6</v>
      </c>
      <c r="N466" s="3" t="s">
        <v>92</v>
      </c>
      <c r="O466" s="3" t="s">
        <v>1268</v>
      </c>
      <c r="P466" s="3" t="s">
        <v>264</v>
      </c>
      <c r="Q466" s="3" t="s">
        <v>1273</v>
      </c>
      <c r="R466" s="3" t="s">
        <v>38</v>
      </c>
      <c r="S466" s="3" t="s">
        <v>1274</v>
      </c>
      <c r="U466" s="8"/>
      <c r="V466" s="8"/>
      <c r="W466" s="8"/>
      <c r="X466" s="9"/>
      <c r="Y466" s="9"/>
      <c r="Z466" s="9"/>
    </row>
    <row r="467" spans="1:30" ht="110.25" x14ac:dyDescent="0.2">
      <c r="A467" t="str">
        <f t="shared" si="7"/>
        <v>975110213 1 03 R7530200</v>
      </c>
      <c r="B467" s="4" t="s">
        <v>1265</v>
      </c>
      <c r="C467" s="5" t="s">
        <v>1266</v>
      </c>
      <c r="D467" s="4" t="s">
        <v>353</v>
      </c>
      <c r="E467" s="4" t="s">
        <v>46</v>
      </c>
      <c r="F467" s="5" t="s">
        <v>354</v>
      </c>
      <c r="G467" s="6" t="s">
        <v>1275</v>
      </c>
      <c r="H467" s="5" t="s">
        <v>1276</v>
      </c>
      <c r="I467" s="4" t="s">
        <v>40</v>
      </c>
      <c r="J467" s="5" t="s">
        <v>41</v>
      </c>
      <c r="K467" s="7">
        <v>82105.3</v>
      </c>
      <c r="L467" s="7">
        <v>0</v>
      </c>
      <c r="M467" s="7">
        <v>109473.7</v>
      </c>
      <c r="N467" s="3" t="s">
        <v>1235</v>
      </c>
      <c r="O467" s="3" t="s">
        <v>1277</v>
      </c>
      <c r="P467" s="3" t="s">
        <v>1182</v>
      </c>
      <c r="Q467" s="3"/>
      <c r="R467" s="3"/>
      <c r="S467" s="3"/>
      <c r="U467" s="8"/>
      <c r="V467" s="8"/>
      <c r="W467" s="8"/>
      <c r="X467" s="9"/>
      <c r="Y467" s="9"/>
      <c r="Z467" s="9"/>
      <c r="AA467" s="11"/>
      <c r="AD467" s="11"/>
    </row>
    <row r="468" spans="1:30" ht="110.25" x14ac:dyDescent="0.2">
      <c r="A468" t="str">
        <f t="shared" si="7"/>
        <v>975110213 1 P5 52280200</v>
      </c>
      <c r="B468" s="4" t="s">
        <v>1265</v>
      </c>
      <c r="C468" s="5" t="s">
        <v>1266</v>
      </c>
      <c r="D468" s="4" t="s">
        <v>353</v>
      </c>
      <c r="E468" s="4" t="s">
        <v>46</v>
      </c>
      <c r="F468" s="5" t="s">
        <v>354</v>
      </c>
      <c r="G468" s="6" t="s">
        <v>1278</v>
      </c>
      <c r="H468" s="5" t="s">
        <v>1279</v>
      </c>
      <c r="I468" s="4" t="s">
        <v>40</v>
      </c>
      <c r="J468" s="5" t="s">
        <v>41</v>
      </c>
      <c r="K468" s="7">
        <v>4232</v>
      </c>
      <c r="L468" s="7">
        <v>0</v>
      </c>
      <c r="M468" s="7">
        <v>0</v>
      </c>
      <c r="N468" s="3" t="s">
        <v>1235</v>
      </c>
      <c r="O468" s="3" t="s">
        <v>1277</v>
      </c>
      <c r="P468" s="3" t="s">
        <v>1182</v>
      </c>
      <c r="Q468" s="3" t="s">
        <v>1269</v>
      </c>
      <c r="R468" s="3" t="s">
        <v>1280</v>
      </c>
      <c r="S468" s="3" t="s">
        <v>1271</v>
      </c>
      <c r="U468" s="8"/>
      <c r="V468" s="8"/>
      <c r="W468" s="8"/>
      <c r="X468" s="9"/>
      <c r="Y468" s="9"/>
      <c r="Z468" s="9"/>
    </row>
    <row r="469" spans="1:30" ht="78.75" x14ac:dyDescent="0.2">
      <c r="A469" t="str">
        <f t="shared" si="7"/>
        <v>975110256 0 00 90000200</v>
      </c>
      <c r="B469" s="19" t="s">
        <v>1265</v>
      </c>
      <c r="C469" s="20" t="s">
        <v>1266</v>
      </c>
      <c r="D469" s="19" t="s">
        <v>353</v>
      </c>
      <c r="E469" s="19" t="s">
        <v>46</v>
      </c>
      <c r="F469" s="20" t="s">
        <v>354</v>
      </c>
      <c r="G469" s="21" t="s">
        <v>383</v>
      </c>
      <c r="H469" s="20" t="s">
        <v>31</v>
      </c>
      <c r="I469" s="19" t="s">
        <v>40</v>
      </c>
      <c r="J469" s="20" t="s">
        <v>41</v>
      </c>
      <c r="K469" s="22">
        <v>700</v>
      </c>
      <c r="L469" s="22">
        <v>700</v>
      </c>
      <c r="M469" s="22">
        <v>700</v>
      </c>
      <c r="N469" s="23" t="s">
        <v>381</v>
      </c>
      <c r="O469" s="23" t="s">
        <v>38</v>
      </c>
      <c r="P469" s="23" t="s">
        <v>382</v>
      </c>
      <c r="Q469" s="23"/>
      <c r="R469" s="23"/>
      <c r="S469" s="23"/>
      <c r="U469" s="8"/>
      <c r="V469" s="8"/>
      <c r="W469" s="8"/>
      <c r="X469" s="9"/>
      <c r="Y469" s="9"/>
      <c r="Z469" s="9"/>
      <c r="AA469" s="11"/>
      <c r="AD469" s="11"/>
    </row>
    <row r="470" spans="1:30" ht="141.75" x14ac:dyDescent="0.2">
      <c r="A470" t="str">
        <f t="shared" si="7"/>
        <v>975110313 2 01 40441300</v>
      </c>
      <c r="B470" s="4" t="s">
        <v>1265</v>
      </c>
      <c r="C470" s="5" t="s">
        <v>1266</v>
      </c>
      <c r="D470" s="4" t="s">
        <v>353</v>
      </c>
      <c r="E470" s="4" t="s">
        <v>62</v>
      </c>
      <c r="F470" s="5" t="s">
        <v>1281</v>
      </c>
      <c r="G470" s="6" t="s">
        <v>1282</v>
      </c>
      <c r="H470" s="5" t="s">
        <v>1283</v>
      </c>
      <c r="I470" s="4" t="s">
        <v>321</v>
      </c>
      <c r="J470" s="5" t="s">
        <v>322</v>
      </c>
      <c r="K470" s="7">
        <v>13433.8</v>
      </c>
      <c r="L470" s="7">
        <v>13433.8</v>
      </c>
      <c r="M470" s="7">
        <v>13433.8</v>
      </c>
      <c r="N470" s="3" t="s">
        <v>92</v>
      </c>
      <c r="O470" s="3" t="s">
        <v>1268</v>
      </c>
      <c r="P470" s="3" t="s">
        <v>264</v>
      </c>
      <c r="Q470" s="3" t="s">
        <v>1284</v>
      </c>
      <c r="R470" s="3" t="s">
        <v>38</v>
      </c>
      <c r="S470" s="3" t="s">
        <v>1285</v>
      </c>
      <c r="U470" s="8"/>
      <c r="V470" s="8"/>
      <c r="W470" s="8"/>
      <c r="X470" s="9"/>
      <c r="Y470" s="9"/>
      <c r="Z470" s="9"/>
    </row>
    <row r="471" spans="1:30" ht="157.5" x14ac:dyDescent="0.2">
      <c r="A471" t="str">
        <f t="shared" si="7"/>
        <v>975110313 2 01 40442300</v>
      </c>
      <c r="B471" s="4" t="s">
        <v>1265</v>
      </c>
      <c r="C471" s="5" t="s">
        <v>1266</v>
      </c>
      <c r="D471" s="4" t="s">
        <v>353</v>
      </c>
      <c r="E471" s="4" t="s">
        <v>62</v>
      </c>
      <c r="F471" s="5" t="s">
        <v>1281</v>
      </c>
      <c r="G471" s="6" t="s">
        <v>1286</v>
      </c>
      <c r="H471" s="5" t="s">
        <v>1287</v>
      </c>
      <c r="I471" s="4" t="s">
        <v>321</v>
      </c>
      <c r="J471" s="5" t="s">
        <v>322</v>
      </c>
      <c r="K471" s="7">
        <v>4122.3999999999996</v>
      </c>
      <c r="L471" s="7">
        <v>4122.3999999999996</v>
      </c>
      <c r="M471" s="7">
        <v>4122.3999999999996</v>
      </c>
      <c r="N471" s="3" t="s">
        <v>92</v>
      </c>
      <c r="O471" s="3" t="s">
        <v>1268</v>
      </c>
      <c r="P471" s="3" t="s">
        <v>264</v>
      </c>
      <c r="Q471" s="3" t="s">
        <v>1288</v>
      </c>
      <c r="R471" s="3" t="s">
        <v>38</v>
      </c>
      <c r="S471" s="3" t="s">
        <v>1289</v>
      </c>
      <c r="U471" s="8"/>
      <c r="V471" s="8"/>
      <c r="W471" s="8"/>
      <c r="X471" s="9"/>
      <c r="Y471" s="9"/>
      <c r="Z471" s="9"/>
    </row>
    <row r="472" spans="1:30" ht="157.5" x14ac:dyDescent="0.2">
      <c r="A472" t="str">
        <f t="shared" si="7"/>
        <v>975110313 2 01 40443300</v>
      </c>
      <c r="B472" s="4" t="s">
        <v>1265</v>
      </c>
      <c r="C472" s="5" t="s">
        <v>1266</v>
      </c>
      <c r="D472" s="4" t="s">
        <v>353</v>
      </c>
      <c r="E472" s="4" t="s">
        <v>62</v>
      </c>
      <c r="F472" s="5" t="s">
        <v>1281</v>
      </c>
      <c r="G472" s="6" t="s">
        <v>1290</v>
      </c>
      <c r="H472" s="5" t="s">
        <v>1291</v>
      </c>
      <c r="I472" s="4" t="s">
        <v>321</v>
      </c>
      <c r="J472" s="5" t="s">
        <v>322</v>
      </c>
      <c r="K472" s="7">
        <v>5000</v>
      </c>
      <c r="L472" s="7">
        <v>4700</v>
      </c>
      <c r="M472" s="7">
        <v>4700</v>
      </c>
      <c r="N472" s="3" t="s">
        <v>92</v>
      </c>
      <c r="O472" s="3" t="s">
        <v>1268</v>
      </c>
      <c r="P472" s="3" t="s">
        <v>264</v>
      </c>
      <c r="Q472" s="3" t="s">
        <v>1292</v>
      </c>
      <c r="R472" s="3" t="s">
        <v>38</v>
      </c>
      <c r="S472" s="3" t="s">
        <v>1293</v>
      </c>
      <c r="U472" s="8"/>
      <c r="V472" s="8"/>
      <c r="W472" s="8"/>
      <c r="X472" s="9"/>
      <c r="Y472" s="9"/>
      <c r="Z472" s="9"/>
    </row>
    <row r="473" spans="1:30" ht="252" x14ac:dyDescent="0.2">
      <c r="A473" t="str">
        <f t="shared" si="7"/>
        <v>975110313 2 01 90000100</v>
      </c>
      <c r="B473" s="4" t="s">
        <v>1265</v>
      </c>
      <c r="C473" s="5" t="s">
        <v>1266</v>
      </c>
      <c r="D473" s="4" t="s">
        <v>353</v>
      </c>
      <c r="E473" s="4" t="s">
        <v>62</v>
      </c>
      <c r="F473" s="5" t="s">
        <v>1281</v>
      </c>
      <c r="G473" s="6" t="s">
        <v>1294</v>
      </c>
      <c r="H473" s="5" t="s">
        <v>31</v>
      </c>
      <c r="I473" s="4" t="s">
        <v>32</v>
      </c>
      <c r="J473" s="5" t="s">
        <v>33</v>
      </c>
      <c r="K473" s="7">
        <v>117777</v>
      </c>
      <c r="L473" s="7">
        <v>94446.3</v>
      </c>
      <c r="M473" s="7">
        <v>99867.5</v>
      </c>
      <c r="N473" s="3" t="s">
        <v>92</v>
      </c>
      <c r="O473" s="3" t="s">
        <v>1268</v>
      </c>
      <c r="P473" s="3" t="s">
        <v>36</v>
      </c>
      <c r="Q473" s="3" t="s">
        <v>1295</v>
      </c>
      <c r="R473" s="3" t="s">
        <v>1296</v>
      </c>
      <c r="S473" s="3" t="s">
        <v>1297</v>
      </c>
      <c r="U473" s="8"/>
      <c r="V473" s="8"/>
      <c r="W473" s="8"/>
      <c r="X473" s="9"/>
      <c r="Y473" s="9"/>
      <c r="Z473" s="9"/>
    </row>
    <row r="474" spans="1:30" ht="94.5" x14ac:dyDescent="0.2">
      <c r="A474" t="str">
        <f t="shared" si="7"/>
        <v>975110313 2 01 90000200</v>
      </c>
      <c r="B474" s="4" t="s">
        <v>1265</v>
      </c>
      <c r="C474" s="5" t="s">
        <v>1266</v>
      </c>
      <c r="D474" s="4" t="s">
        <v>353</v>
      </c>
      <c r="E474" s="4" t="s">
        <v>62</v>
      </c>
      <c r="F474" s="5" t="s">
        <v>1281</v>
      </c>
      <c r="G474" s="6" t="s">
        <v>1294</v>
      </c>
      <c r="H474" s="5" t="s">
        <v>31</v>
      </c>
      <c r="I474" s="4" t="s">
        <v>40</v>
      </c>
      <c r="J474" s="5" t="s">
        <v>41</v>
      </c>
      <c r="K474" s="7">
        <v>38754.400000000001</v>
      </c>
      <c r="L474" s="7">
        <v>10999</v>
      </c>
      <c r="M474" s="7">
        <v>22803.200000000001</v>
      </c>
      <c r="N474" s="3" t="s">
        <v>92</v>
      </c>
      <c r="O474" s="3" t="s">
        <v>1268</v>
      </c>
      <c r="P474" s="3" t="s">
        <v>264</v>
      </c>
      <c r="Q474" s="3" t="s">
        <v>54</v>
      </c>
      <c r="R474" s="3" t="s">
        <v>38</v>
      </c>
      <c r="S474" s="3" t="s">
        <v>1298</v>
      </c>
      <c r="U474" s="8"/>
      <c r="V474" s="8"/>
      <c r="W474" s="8"/>
      <c r="X474" s="9"/>
      <c r="Y474" s="9"/>
      <c r="Z474" s="9"/>
    </row>
    <row r="475" spans="1:30" ht="110.25" x14ac:dyDescent="0.2">
      <c r="A475" t="str">
        <f t="shared" si="7"/>
        <v>975110313 2 01 90000800</v>
      </c>
      <c r="B475" s="4" t="s">
        <v>1265</v>
      </c>
      <c r="C475" s="5" t="s">
        <v>1266</v>
      </c>
      <c r="D475" s="4" t="s">
        <v>353</v>
      </c>
      <c r="E475" s="4" t="s">
        <v>62</v>
      </c>
      <c r="F475" s="5" t="s">
        <v>1281</v>
      </c>
      <c r="G475" s="6" t="s">
        <v>1294</v>
      </c>
      <c r="H475" s="5" t="s">
        <v>31</v>
      </c>
      <c r="I475" s="4">
        <v>800</v>
      </c>
      <c r="J475" s="5" t="s">
        <v>56</v>
      </c>
      <c r="K475" s="7">
        <v>12980</v>
      </c>
      <c r="L475" s="7">
        <v>6720.5</v>
      </c>
      <c r="M475" s="7">
        <v>12376.5</v>
      </c>
      <c r="N475" s="3" t="s">
        <v>760</v>
      </c>
      <c r="O475" s="3" t="s">
        <v>1299</v>
      </c>
      <c r="P475" s="3" t="s">
        <v>59</v>
      </c>
      <c r="Q475" s="3" t="s">
        <v>121</v>
      </c>
      <c r="R475" s="3" t="s">
        <v>38</v>
      </c>
      <c r="S475" s="3" t="s">
        <v>61</v>
      </c>
      <c r="U475" s="8"/>
      <c r="V475" s="8"/>
      <c r="W475" s="8"/>
      <c r="X475" s="9"/>
      <c r="Y475" s="9"/>
      <c r="Z475" s="9"/>
    </row>
    <row r="476" spans="1:30" ht="173.25" x14ac:dyDescent="0.2">
      <c r="A476" t="str">
        <f t="shared" si="7"/>
        <v>975110313 2 02 90000100</v>
      </c>
      <c r="B476" s="4" t="s">
        <v>1265</v>
      </c>
      <c r="C476" s="5" t="s">
        <v>1266</v>
      </c>
      <c r="D476" s="4" t="s">
        <v>353</v>
      </c>
      <c r="E476" s="4" t="s">
        <v>62</v>
      </c>
      <c r="F476" s="5" t="s">
        <v>1281</v>
      </c>
      <c r="G476" s="6" t="s">
        <v>1300</v>
      </c>
      <c r="H476" s="5" t="s">
        <v>31</v>
      </c>
      <c r="I476" s="4">
        <v>100</v>
      </c>
      <c r="J476" s="5" t="s">
        <v>33</v>
      </c>
      <c r="K476" s="7">
        <v>233366</v>
      </c>
      <c r="L476" s="7">
        <v>233366</v>
      </c>
      <c r="M476" s="7">
        <v>233366</v>
      </c>
      <c r="N476" s="3" t="s">
        <v>92</v>
      </c>
      <c r="O476" s="3" t="s">
        <v>1268</v>
      </c>
      <c r="P476" s="3" t="s">
        <v>264</v>
      </c>
      <c r="Q476" s="3" t="s">
        <v>1301</v>
      </c>
      <c r="R476" s="3" t="s">
        <v>38</v>
      </c>
      <c r="S476" s="3" t="s">
        <v>1302</v>
      </c>
      <c r="U476" s="8"/>
      <c r="V476" s="8"/>
      <c r="W476" s="8"/>
      <c r="X476" s="9"/>
      <c r="Y476" s="9"/>
      <c r="Z476" s="9"/>
    </row>
    <row r="477" spans="1:30" ht="78.75" x14ac:dyDescent="0.2">
      <c r="A477" t="str">
        <f t="shared" si="7"/>
        <v>975110313 2 02 90000200</v>
      </c>
      <c r="B477" s="4" t="s">
        <v>1265</v>
      </c>
      <c r="C477" s="5" t="s">
        <v>1266</v>
      </c>
      <c r="D477" s="4" t="s">
        <v>353</v>
      </c>
      <c r="E477" s="4" t="s">
        <v>62</v>
      </c>
      <c r="F477" s="5" t="s">
        <v>1281</v>
      </c>
      <c r="G477" s="6" t="s">
        <v>1300</v>
      </c>
      <c r="H477" s="5" t="s">
        <v>31</v>
      </c>
      <c r="I477" s="4">
        <v>200</v>
      </c>
      <c r="J477" s="5" t="s">
        <v>41</v>
      </c>
      <c r="K477" s="7">
        <v>15581.8</v>
      </c>
      <c r="L477" s="7">
        <v>2691.5</v>
      </c>
      <c r="M477" s="7">
        <v>7562.5</v>
      </c>
      <c r="N477" s="3" t="s">
        <v>92</v>
      </c>
      <c r="O477" s="3" t="s">
        <v>1268</v>
      </c>
      <c r="P477" s="3" t="s">
        <v>264</v>
      </c>
      <c r="Q477" s="3" t="s">
        <v>1269</v>
      </c>
      <c r="R477" s="3" t="s">
        <v>1280</v>
      </c>
      <c r="S477" s="3" t="s">
        <v>1303</v>
      </c>
      <c r="U477" s="8"/>
      <c r="V477" s="8"/>
      <c r="W477" s="8"/>
      <c r="X477" s="9"/>
      <c r="Y477" s="9"/>
      <c r="Z477" s="9"/>
    </row>
    <row r="478" spans="1:30" ht="110.25" x14ac:dyDescent="0.2">
      <c r="A478" t="str">
        <f t="shared" si="7"/>
        <v>975110313 2 02 90000800</v>
      </c>
      <c r="B478" s="4" t="s">
        <v>1265</v>
      </c>
      <c r="C478" s="5" t="s">
        <v>1266</v>
      </c>
      <c r="D478" s="4" t="s">
        <v>353</v>
      </c>
      <c r="E478" s="4" t="s">
        <v>62</v>
      </c>
      <c r="F478" s="5" t="s">
        <v>1281</v>
      </c>
      <c r="G478" s="6" t="s">
        <v>1300</v>
      </c>
      <c r="H478" s="5" t="s">
        <v>31</v>
      </c>
      <c r="I478" s="4">
        <v>800</v>
      </c>
      <c r="J478" s="5" t="s">
        <v>56</v>
      </c>
      <c r="K478" s="7">
        <v>950.4</v>
      </c>
      <c r="L478" s="7">
        <v>782.5</v>
      </c>
      <c r="M478" s="7">
        <v>1441.1</v>
      </c>
      <c r="N478" s="3" t="s">
        <v>760</v>
      </c>
      <c r="O478" s="3" t="s">
        <v>1304</v>
      </c>
      <c r="P478" s="3" t="s">
        <v>59</v>
      </c>
      <c r="Q478" s="3" t="s">
        <v>60</v>
      </c>
      <c r="R478" s="3" t="s">
        <v>38</v>
      </c>
      <c r="S478" s="3" t="s">
        <v>61</v>
      </c>
      <c r="U478" s="8"/>
      <c r="V478" s="8"/>
      <c r="W478" s="8"/>
      <c r="X478" s="9"/>
      <c r="Y478" s="9"/>
      <c r="Z478" s="9"/>
    </row>
    <row r="479" spans="1:30" ht="110.25" x14ac:dyDescent="0.2">
      <c r="A479" t="str">
        <f t="shared" si="7"/>
        <v>975110313 2 P5 50810200</v>
      </c>
      <c r="B479" s="4" t="s">
        <v>1265</v>
      </c>
      <c r="C479" s="5" t="s">
        <v>1266</v>
      </c>
      <c r="D479" s="4" t="s">
        <v>353</v>
      </c>
      <c r="E479" s="4" t="s">
        <v>62</v>
      </c>
      <c r="F479" s="5" t="s">
        <v>1281</v>
      </c>
      <c r="G479" s="6" t="s">
        <v>1305</v>
      </c>
      <c r="H479" s="5" t="s">
        <v>1306</v>
      </c>
      <c r="I479" s="4" t="s">
        <v>40</v>
      </c>
      <c r="J479" s="5" t="s">
        <v>41</v>
      </c>
      <c r="K479" s="7">
        <v>14313.2</v>
      </c>
      <c r="L479" s="7">
        <v>14968.7</v>
      </c>
      <c r="M479" s="7">
        <v>0</v>
      </c>
      <c r="N479" s="3" t="s">
        <v>1235</v>
      </c>
      <c r="O479" s="3" t="s">
        <v>1277</v>
      </c>
      <c r="P479" s="3" t="s">
        <v>1182</v>
      </c>
      <c r="Q479" s="3"/>
      <c r="R479" s="3"/>
      <c r="S479" s="3"/>
      <c r="U479" s="8"/>
      <c r="V479" s="8"/>
      <c r="W479" s="8"/>
      <c r="X479" s="9"/>
      <c r="Y479" s="9"/>
      <c r="Z479" s="9"/>
      <c r="AA479" s="11"/>
      <c r="AD479" s="11"/>
    </row>
    <row r="480" spans="1:30" ht="110.25" x14ac:dyDescent="0.2">
      <c r="A480" t="str">
        <f t="shared" si="7"/>
        <v>975110313 2 P5 52290200</v>
      </c>
      <c r="B480" s="4" t="s">
        <v>1265</v>
      </c>
      <c r="C480" s="5" t="s">
        <v>1266</v>
      </c>
      <c r="D480" s="4" t="s">
        <v>353</v>
      </c>
      <c r="E480" s="4" t="s">
        <v>62</v>
      </c>
      <c r="F480" s="5" t="s">
        <v>1281</v>
      </c>
      <c r="G480" s="6" t="s">
        <v>1307</v>
      </c>
      <c r="H480" s="5" t="s">
        <v>1308</v>
      </c>
      <c r="I480" s="4" t="s">
        <v>40</v>
      </c>
      <c r="J480" s="5" t="s">
        <v>41</v>
      </c>
      <c r="K480" s="7">
        <v>5938.6</v>
      </c>
      <c r="L480" s="7">
        <v>6179.1</v>
      </c>
      <c r="M480" s="7">
        <v>0</v>
      </c>
      <c r="N480" s="3" t="s">
        <v>1235</v>
      </c>
      <c r="O480" s="3" t="s">
        <v>1277</v>
      </c>
      <c r="P480" s="3" t="s">
        <v>1182</v>
      </c>
      <c r="Q480" s="3" t="s">
        <v>1269</v>
      </c>
      <c r="R480" s="3" t="s">
        <v>1280</v>
      </c>
      <c r="S480" s="3" t="s">
        <v>1271</v>
      </c>
      <c r="U480" s="8"/>
      <c r="V480" s="8"/>
      <c r="W480" s="8"/>
      <c r="X480" s="9"/>
      <c r="Y480" s="9"/>
      <c r="Z480" s="9"/>
    </row>
    <row r="481" spans="1:30" ht="78.75" x14ac:dyDescent="0.2">
      <c r="A481" t="str">
        <f t="shared" si="7"/>
        <v>975110313 8 01 90000600</v>
      </c>
      <c r="B481" s="4" t="s">
        <v>1265</v>
      </c>
      <c r="C481" s="5" t="s">
        <v>1266</v>
      </c>
      <c r="D481" s="4" t="s">
        <v>353</v>
      </c>
      <c r="E481" s="4" t="s">
        <v>62</v>
      </c>
      <c r="F481" s="5" t="s">
        <v>1281</v>
      </c>
      <c r="G481" s="6" t="s">
        <v>1309</v>
      </c>
      <c r="H481" s="5" t="s">
        <v>31</v>
      </c>
      <c r="I481" s="4">
        <v>600</v>
      </c>
      <c r="J481" s="5" t="s">
        <v>290</v>
      </c>
      <c r="K481" s="7">
        <v>40140.199999999997</v>
      </c>
      <c r="L481" s="7">
        <v>32759.8</v>
      </c>
      <c r="M481" s="7">
        <v>35614</v>
      </c>
      <c r="N481" s="3" t="s">
        <v>92</v>
      </c>
      <c r="O481" s="3" t="s">
        <v>1268</v>
      </c>
      <c r="P481" s="3" t="s">
        <v>264</v>
      </c>
      <c r="Q481" s="3" t="s">
        <v>1310</v>
      </c>
      <c r="R481" s="3" t="s">
        <v>38</v>
      </c>
      <c r="S481" s="3" t="s">
        <v>1311</v>
      </c>
      <c r="U481" s="8"/>
      <c r="V481" s="8"/>
      <c r="W481" s="8"/>
      <c r="X481" s="9"/>
      <c r="Y481" s="9"/>
      <c r="Z481" s="9"/>
    </row>
    <row r="482" spans="1:30" ht="78.75" x14ac:dyDescent="0.2">
      <c r="A482" t="str">
        <f t="shared" si="7"/>
        <v>975110313 8 02 90000600</v>
      </c>
      <c r="B482" s="4" t="s">
        <v>1265</v>
      </c>
      <c r="C482" s="5" t="s">
        <v>1266</v>
      </c>
      <c r="D482" s="4" t="s">
        <v>353</v>
      </c>
      <c r="E482" s="4" t="s">
        <v>62</v>
      </c>
      <c r="F482" s="5" t="s">
        <v>1281</v>
      </c>
      <c r="G482" s="6" t="s">
        <v>1312</v>
      </c>
      <c r="H482" s="5" t="s">
        <v>31</v>
      </c>
      <c r="I482" s="4">
        <v>600</v>
      </c>
      <c r="J482" s="5" t="s">
        <v>290</v>
      </c>
      <c r="K482" s="7">
        <v>15323.3</v>
      </c>
      <c r="L482" s="7">
        <v>10666.2</v>
      </c>
      <c r="M482" s="7">
        <v>11812.3</v>
      </c>
      <c r="N482" s="3" t="s">
        <v>92</v>
      </c>
      <c r="O482" s="3" t="s">
        <v>1268</v>
      </c>
      <c r="P482" s="3" t="s">
        <v>264</v>
      </c>
      <c r="Q482" s="3" t="s">
        <v>1269</v>
      </c>
      <c r="R482" s="3" t="s">
        <v>1280</v>
      </c>
      <c r="S482" s="3" t="s">
        <v>1303</v>
      </c>
      <c r="U482" s="8"/>
      <c r="V482" s="8"/>
      <c r="W482" s="8"/>
      <c r="X482" s="9"/>
      <c r="Y482" s="9"/>
      <c r="Z482" s="9"/>
    </row>
    <row r="483" spans="1:30" ht="330.75" x14ac:dyDescent="0.2">
      <c r="A483" t="str">
        <f t="shared" si="7"/>
        <v>975110513 4 02 90000100</v>
      </c>
      <c r="B483" s="4" t="s">
        <v>1265</v>
      </c>
      <c r="C483" s="5" t="s">
        <v>1266</v>
      </c>
      <c r="D483" s="4" t="s">
        <v>353</v>
      </c>
      <c r="E483" s="4" t="s">
        <v>102</v>
      </c>
      <c r="F483" s="5" t="s">
        <v>1313</v>
      </c>
      <c r="G483" s="6" t="s">
        <v>1314</v>
      </c>
      <c r="H483" s="5" t="s">
        <v>31</v>
      </c>
      <c r="I483" s="4" t="s">
        <v>32</v>
      </c>
      <c r="J483" s="5" t="s">
        <v>33</v>
      </c>
      <c r="K483" s="7">
        <v>15944.6</v>
      </c>
      <c r="L483" s="7">
        <v>15234.2</v>
      </c>
      <c r="M483" s="7">
        <v>15269</v>
      </c>
      <c r="N483" s="3" t="s">
        <v>49</v>
      </c>
      <c r="O483" s="3" t="s">
        <v>50</v>
      </c>
      <c r="P483" s="3" t="s">
        <v>51</v>
      </c>
      <c r="Q483" s="3" t="s">
        <v>1315</v>
      </c>
      <c r="R483" s="3" t="s">
        <v>38</v>
      </c>
      <c r="S483" s="3" t="s">
        <v>1316</v>
      </c>
      <c r="U483" s="8"/>
      <c r="V483" s="8"/>
      <c r="W483" s="8"/>
      <c r="X483" s="9"/>
      <c r="Y483" s="9"/>
      <c r="Z483" s="9"/>
    </row>
    <row r="484" spans="1:30" ht="126" x14ac:dyDescent="0.2">
      <c r="A484" t="str">
        <f t="shared" si="7"/>
        <v>975110513 4 02 90000200</v>
      </c>
      <c r="B484" s="4" t="s">
        <v>1265</v>
      </c>
      <c r="C484" s="5" t="s">
        <v>1266</v>
      </c>
      <c r="D484" s="4" t="s">
        <v>353</v>
      </c>
      <c r="E484" s="4" t="s">
        <v>102</v>
      </c>
      <c r="F484" s="5" t="s">
        <v>1313</v>
      </c>
      <c r="G484" s="6" t="s">
        <v>1314</v>
      </c>
      <c r="H484" s="5" t="s">
        <v>31</v>
      </c>
      <c r="I484" s="4" t="s">
        <v>40</v>
      </c>
      <c r="J484" s="5" t="s">
        <v>41</v>
      </c>
      <c r="K484" s="7">
        <v>2050</v>
      </c>
      <c r="L484" s="7">
        <v>393.3</v>
      </c>
      <c r="M484" s="7">
        <v>518</v>
      </c>
      <c r="N484" s="3" t="s">
        <v>49</v>
      </c>
      <c r="O484" s="3" t="s">
        <v>50</v>
      </c>
      <c r="P484" s="3" t="s">
        <v>51</v>
      </c>
      <c r="Q484" s="3" t="s">
        <v>1317</v>
      </c>
      <c r="R484" s="3" t="s">
        <v>38</v>
      </c>
      <c r="S484" s="3" t="s">
        <v>1318</v>
      </c>
      <c r="U484" s="8"/>
      <c r="V484" s="8"/>
      <c r="W484" s="8"/>
      <c r="X484" s="9"/>
      <c r="Y484" s="9"/>
      <c r="Z484" s="9"/>
    </row>
    <row r="485" spans="1:30" ht="110.25" x14ac:dyDescent="0.2">
      <c r="A485" t="str">
        <f t="shared" si="7"/>
        <v>975110513 4 02 90000800</v>
      </c>
      <c r="B485" s="4" t="s">
        <v>1265</v>
      </c>
      <c r="C485" s="5" t="s">
        <v>1266</v>
      </c>
      <c r="D485" s="4" t="s">
        <v>353</v>
      </c>
      <c r="E485" s="4" t="s">
        <v>102</v>
      </c>
      <c r="F485" s="5" t="s">
        <v>1313</v>
      </c>
      <c r="G485" s="6" t="s">
        <v>1314</v>
      </c>
      <c r="H485" s="5" t="s">
        <v>31</v>
      </c>
      <c r="I485" s="4" t="s">
        <v>85</v>
      </c>
      <c r="J485" s="5" t="s">
        <v>56</v>
      </c>
      <c r="K485" s="7">
        <v>0</v>
      </c>
      <c r="L485" s="7">
        <v>10.9</v>
      </c>
      <c r="M485" s="7">
        <v>20</v>
      </c>
      <c r="N485" s="3" t="s">
        <v>760</v>
      </c>
      <c r="O485" s="3" t="s">
        <v>58</v>
      </c>
      <c r="P485" s="3" t="s">
        <v>59</v>
      </c>
      <c r="Q485" s="3" t="s">
        <v>121</v>
      </c>
      <c r="R485" s="3" t="s">
        <v>38</v>
      </c>
      <c r="S485" s="3" t="s">
        <v>61</v>
      </c>
      <c r="U485" s="8"/>
      <c r="V485" s="8"/>
      <c r="W485" s="8"/>
      <c r="X485" s="9"/>
      <c r="Y485" s="9"/>
      <c r="Z485" s="9"/>
    </row>
    <row r="486" spans="1:30" ht="126" x14ac:dyDescent="0.2">
      <c r="A486" t="str">
        <f t="shared" si="7"/>
        <v>982040512 3 03 90000200</v>
      </c>
      <c r="B486" s="4" t="s">
        <v>1319</v>
      </c>
      <c r="C486" s="5" t="s">
        <v>1320</v>
      </c>
      <c r="D486" s="4" t="s">
        <v>68</v>
      </c>
      <c r="E486" s="4" t="s">
        <v>102</v>
      </c>
      <c r="F486" s="5" t="s">
        <v>1321</v>
      </c>
      <c r="G486" s="6" t="s">
        <v>1322</v>
      </c>
      <c r="H486" s="5" t="s">
        <v>31</v>
      </c>
      <c r="I486" s="4" t="s">
        <v>40</v>
      </c>
      <c r="J486" s="5" t="s">
        <v>41</v>
      </c>
      <c r="K486" s="7">
        <v>20000</v>
      </c>
      <c r="L486" s="7">
        <v>0</v>
      </c>
      <c r="M486" s="7">
        <v>0</v>
      </c>
      <c r="N486" s="3" t="s">
        <v>245</v>
      </c>
      <c r="O486" s="3" t="s">
        <v>1323</v>
      </c>
      <c r="P486" s="3" t="s">
        <v>1324</v>
      </c>
      <c r="Q486" s="3" t="s">
        <v>1325</v>
      </c>
      <c r="R486" s="3" t="s">
        <v>1326</v>
      </c>
      <c r="S486" s="3" t="s">
        <v>1327</v>
      </c>
      <c r="U486" s="8"/>
      <c r="V486" s="8"/>
      <c r="W486" s="8"/>
      <c r="X486" s="9"/>
      <c r="Y486" s="9"/>
      <c r="Z486" s="9"/>
    </row>
    <row r="487" spans="1:30" ht="267.75" x14ac:dyDescent="0.2">
      <c r="A487" t="str">
        <f t="shared" si="7"/>
        <v>982040525 Ф 01 90000100</v>
      </c>
      <c r="B487" s="4" t="s">
        <v>1319</v>
      </c>
      <c r="C487" s="5" t="s">
        <v>1320</v>
      </c>
      <c r="D487" s="4" t="s">
        <v>68</v>
      </c>
      <c r="E487" s="4" t="s">
        <v>102</v>
      </c>
      <c r="F487" s="5" t="s">
        <v>1321</v>
      </c>
      <c r="G487" s="6" t="s">
        <v>1328</v>
      </c>
      <c r="H487" s="5" t="s">
        <v>31</v>
      </c>
      <c r="I487" s="4">
        <v>100</v>
      </c>
      <c r="J487" s="5" t="s">
        <v>33</v>
      </c>
      <c r="K487" s="7">
        <v>37450</v>
      </c>
      <c r="L487" s="7">
        <v>35902</v>
      </c>
      <c r="M487" s="7">
        <v>35902</v>
      </c>
      <c r="N487" s="3" t="s">
        <v>49</v>
      </c>
      <c r="O487" s="3" t="s">
        <v>50</v>
      </c>
      <c r="P487" s="3" t="s">
        <v>51</v>
      </c>
      <c r="Q487" s="3" t="s">
        <v>1329</v>
      </c>
      <c r="R487" s="3" t="s">
        <v>38</v>
      </c>
      <c r="S487" s="3" t="s">
        <v>1330</v>
      </c>
      <c r="U487" s="8"/>
      <c r="V487" s="8"/>
      <c r="W487" s="8"/>
      <c r="X487" s="9"/>
      <c r="Y487" s="9"/>
      <c r="Z487" s="9"/>
    </row>
    <row r="488" spans="1:30" ht="126" x14ac:dyDescent="0.2">
      <c r="A488" t="str">
        <f t="shared" si="7"/>
        <v>982040525 Ф 01 90000200</v>
      </c>
      <c r="B488" s="4" t="s">
        <v>1319</v>
      </c>
      <c r="C488" s="5" t="s">
        <v>1320</v>
      </c>
      <c r="D488" s="4" t="s">
        <v>68</v>
      </c>
      <c r="E488" s="4" t="s">
        <v>102</v>
      </c>
      <c r="F488" s="5" t="s">
        <v>1321</v>
      </c>
      <c r="G488" s="6" t="s">
        <v>1328</v>
      </c>
      <c r="H488" s="5" t="s">
        <v>31</v>
      </c>
      <c r="I488" s="4">
        <v>200</v>
      </c>
      <c r="J488" s="5" t="s">
        <v>41</v>
      </c>
      <c r="K488" s="7">
        <v>7037.4</v>
      </c>
      <c r="L488" s="7">
        <v>589.70000000000005</v>
      </c>
      <c r="M488" s="7">
        <v>938.7</v>
      </c>
      <c r="N488" s="3" t="s">
        <v>49</v>
      </c>
      <c r="O488" s="3" t="s">
        <v>50</v>
      </c>
      <c r="P488" s="3" t="s">
        <v>51</v>
      </c>
      <c r="Q488" s="3" t="s">
        <v>1331</v>
      </c>
      <c r="R488" s="3" t="s">
        <v>38</v>
      </c>
      <c r="S488" s="3" t="s">
        <v>1332</v>
      </c>
      <c r="U488" s="8"/>
      <c r="V488" s="8"/>
      <c r="W488" s="8"/>
      <c r="X488" s="9"/>
      <c r="Y488" s="9"/>
      <c r="Z488" s="9"/>
    </row>
    <row r="489" spans="1:30" ht="110.25" x14ac:dyDescent="0.2">
      <c r="A489" t="str">
        <f t="shared" si="7"/>
        <v>982040525 Ф 01 90000800</v>
      </c>
      <c r="B489" s="4" t="s">
        <v>1319</v>
      </c>
      <c r="C489" s="5" t="s">
        <v>1320</v>
      </c>
      <c r="D489" s="4" t="s">
        <v>68</v>
      </c>
      <c r="E489" s="4" t="s">
        <v>102</v>
      </c>
      <c r="F489" s="5" t="s">
        <v>1321</v>
      </c>
      <c r="G489" s="6" t="s">
        <v>1328</v>
      </c>
      <c r="H489" s="5" t="s">
        <v>31</v>
      </c>
      <c r="I489" s="4">
        <v>800</v>
      </c>
      <c r="J489" s="5" t="s">
        <v>56</v>
      </c>
      <c r="K489" s="7">
        <v>61.5</v>
      </c>
      <c r="L489" s="7">
        <v>33.4</v>
      </c>
      <c r="M489" s="7">
        <v>61.5</v>
      </c>
      <c r="N489" s="3" t="s">
        <v>760</v>
      </c>
      <c r="O489" s="3" t="s">
        <v>58</v>
      </c>
      <c r="P489" s="3" t="s">
        <v>59</v>
      </c>
      <c r="Q489" s="3" t="s">
        <v>1333</v>
      </c>
      <c r="R489" s="3" t="s">
        <v>38</v>
      </c>
      <c r="S489" s="3" t="s">
        <v>61</v>
      </c>
      <c r="U489" s="8"/>
      <c r="V489" s="8"/>
      <c r="W489" s="8"/>
      <c r="X489" s="9"/>
      <c r="Y489" s="9"/>
      <c r="Z489" s="9"/>
    </row>
    <row r="490" spans="1:30" ht="94.5" x14ac:dyDescent="0.2">
      <c r="A490" t="str">
        <f t="shared" si="7"/>
        <v>982040525 Ф 03 26510200</v>
      </c>
      <c r="B490" s="4" t="s">
        <v>1319</v>
      </c>
      <c r="C490" s="5" t="s">
        <v>1320</v>
      </c>
      <c r="D490" s="4" t="s">
        <v>68</v>
      </c>
      <c r="E490" s="4" t="s">
        <v>102</v>
      </c>
      <c r="F490" s="5" t="s">
        <v>1321</v>
      </c>
      <c r="G490" s="6" t="s">
        <v>1334</v>
      </c>
      <c r="H490" s="5" t="s">
        <v>1335</v>
      </c>
      <c r="I490" s="4">
        <v>200</v>
      </c>
      <c r="J490" s="5" t="s">
        <v>41</v>
      </c>
      <c r="K490" s="7">
        <v>3200</v>
      </c>
      <c r="L490" s="7">
        <v>0</v>
      </c>
      <c r="M490" s="7">
        <v>975.5</v>
      </c>
      <c r="N490" s="3" t="s">
        <v>92</v>
      </c>
      <c r="O490" s="3" t="s">
        <v>434</v>
      </c>
      <c r="P490" s="3" t="s">
        <v>36</v>
      </c>
      <c r="Q490" s="3" t="s">
        <v>1336</v>
      </c>
      <c r="R490" s="3" t="s">
        <v>38</v>
      </c>
      <c r="S490" s="3" t="s">
        <v>1337</v>
      </c>
      <c r="U490" s="8"/>
      <c r="V490" s="8"/>
      <c r="W490" s="8"/>
      <c r="X490" s="9"/>
      <c r="Y490" s="9"/>
      <c r="Z490" s="9"/>
      <c r="AA490" s="11"/>
      <c r="AD490" s="11"/>
    </row>
    <row r="491" spans="1:30" ht="94.5" x14ac:dyDescent="0.2">
      <c r="A491" t="str">
        <f t="shared" si="7"/>
        <v>982040525 Ф 03 26510300</v>
      </c>
      <c r="B491" s="4" t="s">
        <v>1319</v>
      </c>
      <c r="C491" s="5" t="s">
        <v>1320</v>
      </c>
      <c r="D491" s="4" t="s">
        <v>68</v>
      </c>
      <c r="E491" s="4" t="s">
        <v>102</v>
      </c>
      <c r="F491" s="5" t="s">
        <v>1321</v>
      </c>
      <c r="G491" s="6" t="s">
        <v>1334</v>
      </c>
      <c r="H491" s="5" t="s">
        <v>1335</v>
      </c>
      <c r="I491" s="4">
        <v>300</v>
      </c>
      <c r="J491" s="5" t="s">
        <v>322</v>
      </c>
      <c r="K491" s="7">
        <v>4800</v>
      </c>
      <c r="L491" s="7">
        <v>0</v>
      </c>
      <c r="M491" s="7">
        <v>0</v>
      </c>
      <c r="N491" s="3" t="s">
        <v>92</v>
      </c>
      <c r="O491" s="3" t="s">
        <v>434</v>
      </c>
      <c r="P491" s="3" t="s">
        <v>36</v>
      </c>
      <c r="Q491" s="3" t="s">
        <v>1336</v>
      </c>
      <c r="R491" s="3" t="s">
        <v>38</v>
      </c>
      <c r="S491" s="3" t="s">
        <v>1337</v>
      </c>
      <c r="U491" s="8"/>
      <c r="V491" s="8"/>
      <c r="W491" s="8"/>
      <c r="X491" s="9"/>
      <c r="Y491" s="9"/>
      <c r="Z491" s="9"/>
      <c r="AA491" s="11"/>
      <c r="AD491" s="11"/>
    </row>
    <row r="492" spans="1:30" ht="204.75" x14ac:dyDescent="0.2">
      <c r="A492" t="str">
        <f t="shared" si="7"/>
        <v>982040525 Ф 05 67360800</v>
      </c>
      <c r="B492" s="4" t="s">
        <v>1319</v>
      </c>
      <c r="C492" s="5" t="s">
        <v>1320</v>
      </c>
      <c r="D492" s="4" t="s">
        <v>68</v>
      </c>
      <c r="E492" s="4" t="s">
        <v>102</v>
      </c>
      <c r="F492" s="5" t="s">
        <v>1321</v>
      </c>
      <c r="G492" s="6" t="s">
        <v>1338</v>
      </c>
      <c r="H492" s="5" t="s">
        <v>1339</v>
      </c>
      <c r="I492" s="4">
        <v>800</v>
      </c>
      <c r="J492" s="5" t="s">
        <v>56</v>
      </c>
      <c r="K492" s="7">
        <v>2100</v>
      </c>
      <c r="L492" s="7">
        <v>0</v>
      </c>
      <c r="M492" s="7">
        <v>0</v>
      </c>
      <c r="N492" s="3" t="s">
        <v>1340</v>
      </c>
      <c r="O492" s="3" t="s">
        <v>1341</v>
      </c>
      <c r="P492" s="3" t="s">
        <v>1342</v>
      </c>
      <c r="Q492" s="3" t="s">
        <v>1343</v>
      </c>
      <c r="R492" s="3" t="s">
        <v>38</v>
      </c>
      <c r="S492" s="3" t="s">
        <v>1344</v>
      </c>
      <c r="U492" s="8"/>
      <c r="V492" s="8"/>
      <c r="W492" s="8"/>
      <c r="X492" s="9"/>
      <c r="Y492" s="9"/>
      <c r="Z492" s="9"/>
    </row>
    <row r="493" spans="1:30" ht="94.5" x14ac:dyDescent="0.2">
      <c r="A493" t="str">
        <f t="shared" si="7"/>
        <v>982040525 Ф В1 R5990200</v>
      </c>
      <c r="B493" s="4" t="s">
        <v>1319</v>
      </c>
      <c r="C493" s="5" t="s">
        <v>1320</v>
      </c>
      <c r="D493" s="4" t="s">
        <v>68</v>
      </c>
      <c r="E493" s="4" t="s">
        <v>102</v>
      </c>
      <c r="F493" s="5" t="s">
        <v>1321</v>
      </c>
      <c r="G493" s="6" t="s">
        <v>1345</v>
      </c>
      <c r="H493" s="5" t="s">
        <v>1346</v>
      </c>
      <c r="I493" s="4">
        <v>200</v>
      </c>
      <c r="J493" s="5" t="s">
        <v>41</v>
      </c>
      <c r="K493" s="7">
        <v>3193.7</v>
      </c>
      <c r="L493" s="7">
        <v>3299.6</v>
      </c>
      <c r="M493" s="7">
        <v>3267.9</v>
      </c>
      <c r="N493" s="3" t="s">
        <v>206</v>
      </c>
      <c r="O493" s="3" t="s">
        <v>207</v>
      </c>
      <c r="P493" s="3" t="s">
        <v>208</v>
      </c>
      <c r="Q493" s="3"/>
      <c r="R493" s="3"/>
      <c r="S493" s="3"/>
      <c r="U493" s="8"/>
      <c r="V493" s="8"/>
      <c r="W493" s="8"/>
      <c r="X493" s="9"/>
      <c r="Y493" s="9"/>
      <c r="Z493" s="9"/>
      <c r="AA493" s="11"/>
      <c r="AD493" s="11"/>
    </row>
    <row r="494" spans="1:30" ht="110.25" x14ac:dyDescent="0.2">
      <c r="A494" t="str">
        <f t="shared" si="7"/>
        <v>982040525 У В3 R0140800</v>
      </c>
      <c r="B494" s="4" t="s">
        <v>1319</v>
      </c>
      <c r="C494" s="5" t="s">
        <v>1320</v>
      </c>
      <c r="D494" s="4" t="s">
        <v>68</v>
      </c>
      <c r="E494" s="4" t="s">
        <v>102</v>
      </c>
      <c r="F494" s="5" t="s">
        <v>1321</v>
      </c>
      <c r="G494" s="6" t="s">
        <v>1347</v>
      </c>
      <c r="H494" s="5" t="s">
        <v>1348</v>
      </c>
      <c r="I494" s="4">
        <v>800</v>
      </c>
      <c r="J494" s="5" t="s">
        <v>56</v>
      </c>
      <c r="K494" s="7">
        <v>59681.599999999999</v>
      </c>
      <c r="L494" s="7">
        <v>59681.599999999999</v>
      </c>
      <c r="M494" s="7">
        <v>59681.599999999999</v>
      </c>
      <c r="N494" s="3" t="s">
        <v>1180</v>
      </c>
      <c r="O494" s="3" t="s">
        <v>1349</v>
      </c>
      <c r="P494" s="3" t="s">
        <v>1350</v>
      </c>
      <c r="Q494" s="3"/>
      <c r="R494" s="3"/>
      <c r="S494" s="3"/>
      <c r="U494" s="8"/>
      <c r="V494" s="8"/>
      <c r="W494" s="8"/>
      <c r="X494" s="9"/>
      <c r="Y494" s="9"/>
      <c r="Z494" s="9"/>
      <c r="AA494" s="11"/>
      <c r="AD494" s="11"/>
    </row>
    <row r="495" spans="1:30" ht="110.25" x14ac:dyDescent="0.2">
      <c r="A495" t="str">
        <f t="shared" si="7"/>
        <v>982040525 У В3 R3400800</v>
      </c>
      <c r="B495" s="4" t="s">
        <v>1319</v>
      </c>
      <c r="C495" s="5" t="s">
        <v>1320</v>
      </c>
      <c r="D495" s="4" t="s">
        <v>68</v>
      </c>
      <c r="E495" s="4" t="s">
        <v>102</v>
      </c>
      <c r="F495" s="5" t="s">
        <v>1321</v>
      </c>
      <c r="G495" s="6" t="s">
        <v>1351</v>
      </c>
      <c r="H495" s="5" t="s">
        <v>1352</v>
      </c>
      <c r="I495" s="4">
        <v>800</v>
      </c>
      <c r="J495" s="5" t="s">
        <v>56</v>
      </c>
      <c r="K495" s="7">
        <v>8978.4</v>
      </c>
      <c r="L495" s="7">
        <v>10192.5</v>
      </c>
      <c r="M495" s="7">
        <v>14316.9</v>
      </c>
      <c r="N495" s="3" t="s">
        <v>1180</v>
      </c>
      <c r="O495" s="3" t="s">
        <v>1349</v>
      </c>
      <c r="P495" s="3" t="s">
        <v>1350</v>
      </c>
      <c r="Q495" s="3"/>
      <c r="R495" s="3"/>
      <c r="S495" s="3"/>
      <c r="U495" s="8"/>
      <c r="V495" s="8"/>
      <c r="W495" s="8"/>
      <c r="X495" s="9"/>
      <c r="Y495" s="9"/>
      <c r="Z495" s="9"/>
      <c r="AA495" s="11"/>
      <c r="AD495" s="11"/>
    </row>
    <row r="496" spans="1:30" ht="110.25" x14ac:dyDescent="0.2">
      <c r="A496" t="str">
        <f t="shared" si="7"/>
        <v>982040525 У В3 R3410800</v>
      </c>
      <c r="B496" s="4" t="s">
        <v>1319</v>
      </c>
      <c r="C496" s="5" t="s">
        <v>1320</v>
      </c>
      <c r="D496" s="4" t="s">
        <v>68</v>
      </c>
      <c r="E496" s="4" t="s">
        <v>102</v>
      </c>
      <c r="F496" s="5" t="s">
        <v>1321</v>
      </c>
      <c r="G496" s="6" t="s">
        <v>1353</v>
      </c>
      <c r="H496" s="5" t="s">
        <v>1354</v>
      </c>
      <c r="I496" s="4">
        <v>800</v>
      </c>
      <c r="J496" s="5" t="s">
        <v>56</v>
      </c>
      <c r="K496" s="7">
        <v>10000</v>
      </c>
      <c r="L496" s="7">
        <v>12494.7</v>
      </c>
      <c r="M496" s="7">
        <v>12494.7</v>
      </c>
      <c r="N496" s="3" t="s">
        <v>1180</v>
      </c>
      <c r="O496" s="3" t="s">
        <v>1349</v>
      </c>
      <c r="P496" s="3" t="s">
        <v>1350</v>
      </c>
      <c r="Q496" s="3"/>
      <c r="R496" s="3"/>
      <c r="S496" s="3"/>
      <c r="U496" s="8"/>
      <c r="V496" s="8"/>
      <c r="W496" s="8"/>
      <c r="X496" s="9"/>
      <c r="Y496" s="9"/>
      <c r="Z496" s="9"/>
      <c r="AA496" s="11"/>
      <c r="AD496" s="11"/>
    </row>
    <row r="497" spans="1:30" ht="110.25" x14ac:dyDescent="0.2">
      <c r="A497" t="str">
        <f t="shared" si="7"/>
        <v>982040525 У В3 R3580800</v>
      </c>
      <c r="B497" s="4" t="s">
        <v>1319</v>
      </c>
      <c r="C497" s="5" t="s">
        <v>1320</v>
      </c>
      <c r="D497" s="4" t="s">
        <v>68</v>
      </c>
      <c r="E497" s="4" t="s">
        <v>102</v>
      </c>
      <c r="F497" s="5" t="s">
        <v>1321</v>
      </c>
      <c r="G497" s="6" t="s">
        <v>1355</v>
      </c>
      <c r="H497" s="5" t="s">
        <v>771</v>
      </c>
      <c r="I497" s="4">
        <v>800</v>
      </c>
      <c r="J497" s="5" t="s">
        <v>56</v>
      </c>
      <c r="K497" s="7">
        <v>0</v>
      </c>
      <c r="L497" s="7">
        <v>209395.8</v>
      </c>
      <c r="M497" s="7">
        <v>209395.8</v>
      </c>
      <c r="N497" s="3" t="s">
        <v>1180</v>
      </c>
      <c r="O497" s="3" t="s">
        <v>1349</v>
      </c>
      <c r="P497" s="3" t="s">
        <v>1350</v>
      </c>
      <c r="Q497" s="3"/>
      <c r="R497" s="3"/>
      <c r="S497" s="3"/>
      <c r="U497" s="8"/>
      <c r="V497" s="8"/>
      <c r="W497" s="8"/>
      <c r="X497" s="9"/>
      <c r="Y497" s="9"/>
      <c r="Z497" s="9"/>
      <c r="AA497" s="11"/>
      <c r="AD497" s="11"/>
    </row>
    <row r="498" spans="1:30" ht="110.25" x14ac:dyDescent="0.2">
      <c r="A498" t="str">
        <f t="shared" si="7"/>
        <v>982040525 У В3 R3680800</v>
      </c>
      <c r="B498" s="4" t="s">
        <v>1319</v>
      </c>
      <c r="C498" s="5" t="s">
        <v>1320</v>
      </c>
      <c r="D498" s="4" t="s">
        <v>68</v>
      </c>
      <c r="E498" s="4" t="s">
        <v>102</v>
      </c>
      <c r="F498" s="5" t="s">
        <v>1321</v>
      </c>
      <c r="G498" s="6" t="s">
        <v>1356</v>
      </c>
      <c r="H498" s="5" t="s">
        <v>1357</v>
      </c>
      <c r="I498" s="4">
        <v>800</v>
      </c>
      <c r="J498" s="5" t="s">
        <v>56</v>
      </c>
      <c r="K498" s="7">
        <v>174544.2</v>
      </c>
      <c r="L498" s="7">
        <v>0</v>
      </c>
      <c r="M498" s="7">
        <v>0</v>
      </c>
      <c r="N498" s="3" t="s">
        <v>1180</v>
      </c>
      <c r="O498" s="3" t="s">
        <v>1349</v>
      </c>
      <c r="P498" s="3" t="s">
        <v>1350</v>
      </c>
      <c r="Q498" s="3"/>
      <c r="R498" s="3"/>
      <c r="S498" s="3"/>
      <c r="U498" s="8"/>
      <c r="V498" s="8"/>
      <c r="W498" s="8"/>
      <c r="X498" s="9"/>
      <c r="Y498" s="9"/>
      <c r="Z498" s="9"/>
      <c r="AA498" s="11"/>
      <c r="AD498" s="11"/>
    </row>
    <row r="499" spans="1:30" ht="110.25" x14ac:dyDescent="0.2">
      <c r="A499" t="str">
        <f t="shared" si="7"/>
        <v>982040525 У В3 R5020800</v>
      </c>
      <c r="B499" s="4" t="s">
        <v>1319</v>
      </c>
      <c r="C499" s="5" t="s">
        <v>1320</v>
      </c>
      <c r="D499" s="4" t="s">
        <v>68</v>
      </c>
      <c r="E499" s="4" t="s">
        <v>102</v>
      </c>
      <c r="F499" s="5" t="s">
        <v>1321</v>
      </c>
      <c r="G499" s="6" t="s">
        <v>1358</v>
      </c>
      <c r="H499" s="5" t="s">
        <v>1359</v>
      </c>
      <c r="I499" s="4">
        <v>800</v>
      </c>
      <c r="J499" s="5" t="s">
        <v>56</v>
      </c>
      <c r="K499" s="7">
        <v>1205229.3</v>
      </c>
      <c r="L499" s="7">
        <v>1205229.3</v>
      </c>
      <c r="M499" s="7">
        <v>1205229.3</v>
      </c>
      <c r="N499" s="3" t="s">
        <v>1180</v>
      </c>
      <c r="O499" s="3" t="s">
        <v>1349</v>
      </c>
      <c r="P499" s="3" t="s">
        <v>1350</v>
      </c>
      <c r="Q499" s="3"/>
      <c r="R499" s="3"/>
      <c r="S499" s="3"/>
      <c r="U499" s="8"/>
      <c r="V499" s="8"/>
      <c r="W499" s="8"/>
      <c r="X499" s="9"/>
      <c r="Y499" s="9"/>
      <c r="Z499" s="9"/>
    </row>
    <row r="500" spans="1:30" ht="110.25" x14ac:dyDescent="0.2">
      <c r="A500" t="str">
        <f t="shared" si="7"/>
        <v>982040525 У В3 R5080800</v>
      </c>
      <c r="B500" s="4" t="s">
        <v>1319</v>
      </c>
      <c r="C500" s="5" t="s">
        <v>1320</v>
      </c>
      <c r="D500" s="4" t="s">
        <v>68</v>
      </c>
      <c r="E500" s="4" t="s">
        <v>102</v>
      </c>
      <c r="F500" s="5" t="s">
        <v>1321</v>
      </c>
      <c r="G500" s="6" t="s">
        <v>1360</v>
      </c>
      <c r="H500" s="5" t="s">
        <v>1361</v>
      </c>
      <c r="I500" s="4">
        <v>800</v>
      </c>
      <c r="J500" s="5" t="s">
        <v>56</v>
      </c>
      <c r="K500" s="7">
        <v>497116.2</v>
      </c>
      <c r="L500" s="7">
        <v>497116.2</v>
      </c>
      <c r="M500" s="7">
        <v>497116.2</v>
      </c>
      <c r="N500" s="3" t="s">
        <v>1180</v>
      </c>
      <c r="O500" s="3" t="s">
        <v>1349</v>
      </c>
      <c r="P500" s="3" t="s">
        <v>1350</v>
      </c>
      <c r="Q500" s="3"/>
      <c r="R500" s="3"/>
      <c r="S500" s="3"/>
      <c r="U500" s="8"/>
      <c r="V500" s="8"/>
      <c r="W500" s="8"/>
      <c r="X500" s="9"/>
      <c r="Y500" s="9"/>
      <c r="Z500" s="9"/>
    </row>
    <row r="501" spans="1:30" ht="110.25" x14ac:dyDescent="0.2">
      <c r="A501" t="str">
        <f t="shared" si="7"/>
        <v>982040525 У I5 54800800</v>
      </c>
      <c r="B501" s="4" t="s">
        <v>1319</v>
      </c>
      <c r="C501" s="5" t="s">
        <v>1320</v>
      </c>
      <c r="D501" s="4" t="s">
        <v>68</v>
      </c>
      <c r="E501" s="4" t="s">
        <v>102</v>
      </c>
      <c r="F501" s="5" t="s">
        <v>1321</v>
      </c>
      <c r="G501" s="6" t="s">
        <v>1362</v>
      </c>
      <c r="H501" s="5" t="s">
        <v>1363</v>
      </c>
      <c r="I501" s="4">
        <v>800</v>
      </c>
      <c r="J501" s="5" t="s">
        <v>56</v>
      </c>
      <c r="K501" s="7">
        <v>119777.8</v>
      </c>
      <c r="L501" s="7">
        <v>137353.5</v>
      </c>
      <c r="M501" s="7">
        <v>0</v>
      </c>
      <c r="N501" s="3" t="s">
        <v>1180</v>
      </c>
      <c r="O501" s="3" t="s">
        <v>1349</v>
      </c>
      <c r="P501" s="3" t="s">
        <v>1350</v>
      </c>
      <c r="Q501" s="3" t="s">
        <v>1364</v>
      </c>
      <c r="R501" s="3" t="s">
        <v>38</v>
      </c>
      <c r="S501" s="3" t="s">
        <v>1365</v>
      </c>
      <c r="U501" s="8"/>
      <c r="V501" s="8"/>
      <c r="W501" s="8"/>
      <c r="X501" s="9"/>
      <c r="Y501" s="9"/>
      <c r="Z501" s="9"/>
      <c r="AA501" s="11"/>
      <c r="AD501" s="11"/>
    </row>
    <row r="502" spans="1:30" ht="110.25" x14ac:dyDescent="0.2">
      <c r="A502" t="str">
        <f t="shared" si="7"/>
        <v>982040525 У T2 55680800</v>
      </c>
      <c r="B502" s="4" t="s">
        <v>1319</v>
      </c>
      <c r="C502" s="5" t="s">
        <v>1320</v>
      </c>
      <c r="D502" s="4" t="s">
        <v>68</v>
      </c>
      <c r="E502" s="4" t="s">
        <v>102</v>
      </c>
      <c r="F502" s="5" t="s">
        <v>1321</v>
      </c>
      <c r="G502" s="6" t="s">
        <v>1366</v>
      </c>
      <c r="H502" s="5" t="s">
        <v>1367</v>
      </c>
      <c r="I502" s="4">
        <v>800</v>
      </c>
      <c r="J502" s="5" t="s">
        <v>56</v>
      </c>
      <c r="K502" s="7">
        <v>972784.8</v>
      </c>
      <c r="L502" s="7">
        <v>1202359.6000000001</v>
      </c>
      <c r="M502" s="7">
        <v>0</v>
      </c>
      <c r="N502" s="3" t="s">
        <v>1180</v>
      </c>
      <c r="O502" s="3" t="s">
        <v>1349</v>
      </c>
      <c r="P502" s="3" t="s">
        <v>1350</v>
      </c>
      <c r="Q502" s="3" t="s">
        <v>1368</v>
      </c>
      <c r="R502" s="3" t="s">
        <v>1369</v>
      </c>
      <c r="S502" s="3" t="s">
        <v>1370</v>
      </c>
      <c r="U502" s="8"/>
      <c r="V502" s="8"/>
      <c r="W502" s="8"/>
      <c r="X502" s="9"/>
      <c r="Y502" s="9"/>
      <c r="Z502" s="9"/>
      <c r="AA502" s="11"/>
      <c r="AD502" s="11"/>
    </row>
    <row r="503" spans="1:30" ht="94.5" x14ac:dyDescent="0.2">
      <c r="A503" t="str">
        <f t="shared" si="7"/>
        <v>983040525 Ф 04 71230500</v>
      </c>
      <c r="B503" s="4" t="s">
        <v>1371</v>
      </c>
      <c r="C503" s="5" t="s">
        <v>1372</v>
      </c>
      <c r="D503" s="4" t="s">
        <v>68</v>
      </c>
      <c r="E503" s="4" t="s">
        <v>102</v>
      </c>
      <c r="F503" s="5" t="s">
        <v>1321</v>
      </c>
      <c r="G503" s="6" t="s">
        <v>1373</v>
      </c>
      <c r="H503" s="5" t="s">
        <v>1374</v>
      </c>
      <c r="I503" s="4">
        <v>500</v>
      </c>
      <c r="J503" s="5" t="s">
        <v>194</v>
      </c>
      <c r="K503" s="7">
        <v>15000</v>
      </c>
      <c r="L503" s="7">
        <v>0</v>
      </c>
      <c r="M503" s="7">
        <v>0</v>
      </c>
      <c r="N503" s="3" t="s">
        <v>1375</v>
      </c>
      <c r="O503" s="3" t="s">
        <v>1376</v>
      </c>
      <c r="P503" s="3" t="s">
        <v>1377</v>
      </c>
      <c r="Q503" s="3" t="s">
        <v>1378</v>
      </c>
      <c r="R503" s="3" t="s">
        <v>1379</v>
      </c>
      <c r="S503" s="3" t="s">
        <v>1380</v>
      </c>
      <c r="U503" s="8"/>
      <c r="V503" s="8"/>
      <c r="W503" s="8"/>
      <c r="X503" s="9"/>
      <c r="Y503" s="9"/>
      <c r="Z503" s="9"/>
      <c r="AA503" s="11"/>
      <c r="AD503" s="11"/>
    </row>
    <row r="504" spans="1:30" ht="252" x14ac:dyDescent="0.2">
      <c r="A504" t="str">
        <f t="shared" si="7"/>
        <v>983040525 Ф 04 90000100</v>
      </c>
      <c r="B504" s="4" t="s">
        <v>1371</v>
      </c>
      <c r="C504" s="5" t="s">
        <v>1372</v>
      </c>
      <c r="D504" s="4" t="s">
        <v>68</v>
      </c>
      <c r="E504" s="4" t="s">
        <v>102</v>
      </c>
      <c r="F504" s="5" t="s">
        <v>1321</v>
      </c>
      <c r="G504" s="6" t="s">
        <v>1381</v>
      </c>
      <c r="H504" s="5" t="s">
        <v>31</v>
      </c>
      <c r="I504" s="4">
        <v>100</v>
      </c>
      <c r="J504" s="5" t="s">
        <v>33</v>
      </c>
      <c r="K504" s="7">
        <v>192501.9</v>
      </c>
      <c r="L504" s="7">
        <v>192276.7</v>
      </c>
      <c r="M504" s="7">
        <v>192286.1</v>
      </c>
      <c r="N504" s="3" t="s">
        <v>49</v>
      </c>
      <c r="O504" s="3" t="s">
        <v>1382</v>
      </c>
      <c r="P504" s="3" t="s">
        <v>51</v>
      </c>
      <c r="Q504" s="3" t="s">
        <v>1383</v>
      </c>
      <c r="R504" s="3" t="s">
        <v>38</v>
      </c>
      <c r="S504" s="3" t="s">
        <v>1384</v>
      </c>
      <c r="U504" s="8"/>
      <c r="V504" s="8"/>
      <c r="W504" s="8"/>
      <c r="X504" s="9"/>
      <c r="Y504" s="9"/>
      <c r="Z504" s="9"/>
    </row>
    <row r="505" spans="1:30" ht="126" x14ac:dyDescent="0.2">
      <c r="A505" t="str">
        <f t="shared" si="7"/>
        <v>983040525 Ф 04 90000200</v>
      </c>
      <c r="B505" s="4" t="s">
        <v>1371</v>
      </c>
      <c r="C505" s="5" t="s">
        <v>1372</v>
      </c>
      <c r="D505" s="4" t="s">
        <v>68</v>
      </c>
      <c r="E505" s="4" t="s">
        <v>102</v>
      </c>
      <c r="F505" s="5" t="s">
        <v>1321</v>
      </c>
      <c r="G505" s="6" t="s">
        <v>1381</v>
      </c>
      <c r="H505" s="5" t="s">
        <v>31</v>
      </c>
      <c r="I505" s="4">
        <v>200</v>
      </c>
      <c r="J505" s="5" t="s">
        <v>41</v>
      </c>
      <c r="K505" s="7">
        <v>15222.71</v>
      </c>
      <c r="L505" s="7">
        <v>14055.51</v>
      </c>
      <c r="M505" s="7">
        <v>15035.51</v>
      </c>
      <c r="N505" s="3" t="s">
        <v>49</v>
      </c>
      <c r="O505" s="3" t="s">
        <v>1382</v>
      </c>
      <c r="P505" s="3" t="s">
        <v>51</v>
      </c>
      <c r="Q505" s="3" t="s">
        <v>1385</v>
      </c>
      <c r="R505" s="3" t="s">
        <v>38</v>
      </c>
      <c r="S505" s="3" t="s">
        <v>1386</v>
      </c>
      <c r="U505" s="8"/>
      <c r="V505" s="8"/>
      <c r="W505" s="8"/>
      <c r="X505" s="9"/>
      <c r="Y505" s="9"/>
      <c r="Z505" s="9"/>
    </row>
    <row r="506" spans="1:30" ht="110.25" x14ac:dyDescent="0.2">
      <c r="A506" t="str">
        <f t="shared" si="7"/>
        <v>983040525 Ф 04 90000800</v>
      </c>
      <c r="B506" s="4" t="s">
        <v>1371</v>
      </c>
      <c r="C506" s="5" t="s">
        <v>1372</v>
      </c>
      <c r="D506" s="4" t="s">
        <v>68</v>
      </c>
      <c r="E506" s="4" t="s">
        <v>102</v>
      </c>
      <c r="F506" s="5" t="s">
        <v>1321</v>
      </c>
      <c r="G506" s="6" t="s">
        <v>1381</v>
      </c>
      <c r="H506" s="5" t="s">
        <v>31</v>
      </c>
      <c r="I506" s="4" t="s">
        <v>85</v>
      </c>
      <c r="J506" s="5" t="s">
        <v>56</v>
      </c>
      <c r="K506" s="7">
        <v>1487.7</v>
      </c>
      <c r="L506" s="7">
        <v>871.8</v>
      </c>
      <c r="M506" s="7">
        <v>1487.7</v>
      </c>
      <c r="N506" s="3" t="s">
        <v>760</v>
      </c>
      <c r="O506" s="3" t="s">
        <v>1387</v>
      </c>
      <c r="P506" s="3" t="s">
        <v>59</v>
      </c>
      <c r="Q506" s="3" t="s">
        <v>121</v>
      </c>
      <c r="R506" s="3" t="s">
        <v>38</v>
      </c>
      <c r="S506" s="3" t="s">
        <v>61</v>
      </c>
      <c r="U506" s="8"/>
      <c r="V506" s="8"/>
      <c r="W506" s="8"/>
      <c r="X506" s="9"/>
      <c r="Y506" s="9"/>
      <c r="Z506" s="9"/>
    </row>
    <row r="507" spans="1:30" ht="78.75" x14ac:dyDescent="0.2">
      <c r="A507" t="str">
        <f t="shared" si="7"/>
        <v>983040525 У T2 52510200</v>
      </c>
      <c r="B507" s="4" t="s">
        <v>1371</v>
      </c>
      <c r="C507" s="5" t="s">
        <v>1372</v>
      </c>
      <c r="D507" s="4" t="s">
        <v>68</v>
      </c>
      <c r="E507" s="4" t="s">
        <v>102</v>
      </c>
      <c r="F507" s="5" t="s">
        <v>1321</v>
      </c>
      <c r="G507" s="6" t="s">
        <v>1388</v>
      </c>
      <c r="H507" s="5" t="s">
        <v>1389</v>
      </c>
      <c r="I507" s="4">
        <v>200</v>
      </c>
      <c r="J507" s="5" t="s">
        <v>41</v>
      </c>
      <c r="K507" s="7">
        <v>0</v>
      </c>
      <c r="L507" s="7">
        <v>52515.6</v>
      </c>
      <c r="M507" s="7">
        <v>0</v>
      </c>
      <c r="N507" s="3" t="s">
        <v>206</v>
      </c>
      <c r="O507" s="3" t="s">
        <v>207</v>
      </c>
      <c r="P507" s="3" t="s">
        <v>208</v>
      </c>
      <c r="Q507" s="3"/>
      <c r="R507" s="3"/>
      <c r="S507" s="3"/>
      <c r="U507" s="8"/>
      <c r="V507" s="8"/>
      <c r="W507" s="8"/>
      <c r="X507" s="9"/>
      <c r="Y507" s="9"/>
      <c r="Z507" s="9"/>
      <c r="AA507" s="11"/>
      <c r="AD507" s="11"/>
    </row>
    <row r="508" spans="1:30" ht="267.75" x14ac:dyDescent="0.2">
      <c r="A508" t="str">
        <f t="shared" si="7"/>
        <v>983040599 9 00 71220500</v>
      </c>
      <c r="B508" s="4" t="s">
        <v>1371</v>
      </c>
      <c r="C508" s="5" t="s">
        <v>1372</v>
      </c>
      <c r="D508" s="4" t="s">
        <v>68</v>
      </c>
      <c r="E508" s="4" t="s">
        <v>102</v>
      </c>
      <c r="F508" s="5" t="s">
        <v>1321</v>
      </c>
      <c r="G508" s="6" t="s">
        <v>1390</v>
      </c>
      <c r="H508" s="5" t="s">
        <v>1391</v>
      </c>
      <c r="I508" s="4">
        <v>500</v>
      </c>
      <c r="J508" s="5" t="s">
        <v>194</v>
      </c>
      <c r="K508" s="7">
        <v>15645.5</v>
      </c>
      <c r="L508" s="7">
        <v>15645.5</v>
      </c>
      <c r="M508" s="7">
        <v>15645.5</v>
      </c>
      <c r="N508" s="3" t="s">
        <v>1392</v>
      </c>
      <c r="O508" s="3" t="s">
        <v>1393</v>
      </c>
      <c r="P508" s="3" t="s">
        <v>1394</v>
      </c>
      <c r="Q508" s="3" t="s">
        <v>1395</v>
      </c>
      <c r="R508" s="3" t="s">
        <v>38</v>
      </c>
      <c r="S508" s="3" t="s">
        <v>1396</v>
      </c>
      <c r="U508" s="8"/>
      <c r="V508" s="8"/>
      <c r="W508" s="8"/>
      <c r="X508" s="9"/>
      <c r="Y508" s="9"/>
      <c r="Z508" s="9"/>
    </row>
    <row r="509" spans="1:30" ht="78.75" x14ac:dyDescent="0.2">
      <c r="A509" t="str">
        <f t="shared" si="7"/>
        <v>991070702 4 08 90000200</v>
      </c>
      <c r="B509" s="4">
        <v>991</v>
      </c>
      <c r="C509" s="5" t="s">
        <v>1397</v>
      </c>
      <c r="D509" s="10" t="s">
        <v>101</v>
      </c>
      <c r="E509" s="10" t="s">
        <v>101</v>
      </c>
      <c r="F509" s="5" t="s">
        <v>1176</v>
      </c>
      <c r="G509" s="6" t="s">
        <v>1398</v>
      </c>
      <c r="H509" s="5" t="s">
        <v>31</v>
      </c>
      <c r="I509" s="4">
        <v>200</v>
      </c>
      <c r="J509" s="5" t="s">
        <v>41</v>
      </c>
      <c r="K509" s="7">
        <v>2021.3</v>
      </c>
      <c r="L509" s="7">
        <v>111.7</v>
      </c>
      <c r="M509" s="7">
        <v>1363.9</v>
      </c>
      <c r="N509" s="3" t="s">
        <v>92</v>
      </c>
      <c r="O509" s="3" t="s">
        <v>1127</v>
      </c>
      <c r="P509" s="3" t="s">
        <v>36</v>
      </c>
      <c r="Q509" s="3" t="s">
        <v>1399</v>
      </c>
      <c r="R509" s="3" t="s">
        <v>38</v>
      </c>
      <c r="S509" s="3" t="s">
        <v>1400</v>
      </c>
      <c r="U509" s="8"/>
      <c r="V509" s="8"/>
      <c r="W509" s="8"/>
      <c r="X509" s="9"/>
      <c r="Y509" s="9"/>
      <c r="Z509" s="9"/>
      <c r="AA509" s="11"/>
      <c r="AD509" s="11"/>
    </row>
    <row r="510" spans="1:30" ht="78.75" x14ac:dyDescent="0.2">
      <c r="A510" t="str">
        <f t="shared" si="7"/>
        <v>991070702 4 08 90000600</v>
      </c>
      <c r="B510" s="4">
        <v>991</v>
      </c>
      <c r="C510" s="5" t="s">
        <v>1397</v>
      </c>
      <c r="D510" s="10" t="s">
        <v>101</v>
      </c>
      <c r="E510" s="10" t="s">
        <v>101</v>
      </c>
      <c r="F510" s="5" t="s">
        <v>1176</v>
      </c>
      <c r="G510" s="6" t="s">
        <v>1398</v>
      </c>
      <c r="H510" s="5" t="s">
        <v>31</v>
      </c>
      <c r="I510" s="4">
        <v>600</v>
      </c>
      <c r="J510" s="5" t="s">
        <v>290</v>
      </c>
      <c r="K510" s="7">
        <v>18871.5</v>
      </c>
      <c r="L510" s="7">
        <v>12052.7</v>
      </c>
      <c r="M510" s="7">
        <v>12100.8</v>
      </c>
      <c r="N510" s="3" t="s">
        <v>92</v>
      </c>
      <c r="O510" s="3" t="s">
        <v>1127</v>
      </c>
      <c r="P510" s="3" t="s">
        <v>36</v>
      </c>
      <c r="Q510" s="3" t="s">
        <v>1401</v>
      </c>
      <c r="R510" s="3" t="s">
        <v>38</v>
      </c>
      <c r="S510" s="3" t="s">
        <v>1402</v>
      </c>
      <c r="U510" s="8"/>
      <c r="V510" s="8"/>
      <c r="W510" s="8"/>
      <c r="X510" s="9"/>
      <c r="Y510" s="9"/>
      <c r="Z510" s="9"/>
      <c r="AA510" s="11"/>
      <c r="AD510" s="11"/>
    </row>
    <row r="511" spans="1:30" ht="78.75" x14ac:dyDescent="0.2">
      <c r="A511" t="str">
        <f t="shared" si="7"/>
        <v>991070799 9 00 90000200</v>
      </c>
      <c r="B511" s="4">
        <v>991</v>
      </c>
      <c r="C511" s="5" t="s">
        <v>1397</v>
      </c>
      <c r="D511" s="10" t="s">
        <v>101</v>
      </c>
      <c r="E511" s="10" t="s">
        <v>101</v>
      </c>
      <c r="F511" s="5" t="s">
        <v>1176</v>
      </c>
      <c r="G511" s="6" t="s">
        <v>104</v>
      </c>
      <c r="H511" s="5" t="s">
        <v>31</v>
      </c>
      <c r="I511" s="4">
        <v>200</v>
      </c>
      <c r="J511" s="5" t="s">
        <v>41</v>
      </c>
      <c r="K511" s="7">
        <v>150</v>
      </c>
      <c r="L511" s="7">
        <v>12.3</v>
      </c>
      <c r="M511" s="7">
        <v>150</v>
      </c>
      <c r="N511" s="3" t="s">
        <v>92</v>
      </c>
      <c r="O511" s="3" t="s">
        <v>361</v>
      </c>
      <c r="P511" s="3" t="s">
        <v>36</v>
      </c>
      <c r="Q511" s="3" t="s">
        <v>1403</v>
      </c>
      <c r="R511" s="3" t="s">
        <v>1404</v>
      </c>
      <c r="S511" s="3" t="s">
        <v>1405</v>
      </c>
      <c r="U511" s="8"/>
      <c r="V511" s="8"/>
      <c r="W511" s="8"/>
      <c r="X511" s="9"/>
      <c r="Y511" s="9"/>
      <c r="Z511" s="9"/>
      <c r="AA511" s="11"/>
      <c r="AD511" s="11"/>
    </row>
    <row r="512" spans="1:30" ht="267.75" x14ac:dyDescent="0.2">
      <c r="A512" t="str">
        <f t="shared" si="7"/>
        <v>991070999 9 00 90000100</v>
      </c>
      <c r="B512" s="4">
        <v>991</v>
      </c>
      <c r="C512" s="5" t="s">
        <v>1397</v>
      </c>
      <c r="D512" s="10" t="s">
        <v>101</v>
      </c>
      <c r="E512" s="10" t="s">
        <v>109</v>
      </c>
      <c r="F512" s="5" t="s">
        <v>820</v>
      </c>
      <c r="G512" s="6" t="s">
        <v>104</v>
      </c>
      <c r="H512" s="5" t="s">
        <v>31</v>
      </c>
      <c r="I512" s="4">
        <v>100</v>
      </c>
      <c r="J512" s="5" t="s">
        <v>33</v>
      </c>
      <c r="K512" s="7">
        <v>14370.5</v>
      </c>
      <c r="L512" s="7">
        <v>14124.2</v>
      </c>
      <c r="M512" s="7">
        <v>14157.6</v>
      </c>
      <c r="N512" s="3" t="s">
        <v>49</v>
      </c>
      <c r="O512" s="3" t="s">
        <v>50</v>
      </c>
      <c r="P512" s="3" t="s">
        <v>51</v>
      </c>
      <c r="Q512" s="3" t="s">
        <v>1406</v>
      </c>
      <c r="R512" s="3" t="s">
        <v>38</v>
      </c>
      <c r="S512" s="3" t="s">
        <v>1407</v>
      </c>
      <c r="U512" s="8"/>
      <c r="V512" s="8"/>
      <c r="W512" s="8"/>
      <c r="X512" s="9"/>
      <c r="Y512" s="9"/>
      <c r="Z512" s="9"/>
      <c r="AA512" s="11"/>
      <c r="AD512" s="11"/>
    </row>
    <row r="513" spans="1:30" ht="126" x14ac:dyDescent="0.2">
      <c r="A513" t="str">
        <f t="shared" si="7"/>
        <v>991070999 9 00 90000200</v>
      </c>
      <c r="B513" s="4">
        <v>991</v>
      </c>
      <c r="C513" s="5" t="s">
        <v>1397</v>
      </c>
      <c r="D513" s="10" t="s">
        <v>101</v>
      </c>
      <c r="E513" s="10" t="s">
        <v>109</v>
      </c>
      <c r="F513" s="5" t="s">
        <v>820</v>
      </c>
      <c r="G513" s="6" t="s">
        <v>104</v>
      </c>
      <c r="H513" s="5" t="s">
        <v>31</v>
      </c>
      <c r="I513" s="4">
        <v>200</v>
      </c>
      <c r="J513" s="5" t="s">
        <v>41</v>
      </c>
      <c r="K513" s="7">
        <v>4410.8</v>
      </c>
      <c r="L513" s="7">
        <v>417.7</v>
      </c>
      <c r="M513" s="7">
        <v>956.2</v>
      </c>
      <c r="N513" s="3" t="s">
        <v>49</v>
      </c>
      <c r="O513" s="3" t="s">
        <v>50</v>
      </c>
      <c r="P513" s="3" t="s">
        <v>51</v>
      </c>
      <c r="Q513" s="3" t="s">
        <v>1331</v>
      </c>
      <c r="R513" s="3" t="s">
        <v>38</v>
      </c>
      <c r="S513" s="3" t="s">
        <v>1332</v>
      </c>
      <c r="U513" s="8"/>
      <c r="V513" s="8"/>
      <c r="W513" s="8"/>
      <c r="X513" s="9"/>
      <c r="Y513" s="9"/>
      <c r="Z513" s="9"/>
      <c r="AA513" s="11"/>
      <c r="AD513" s="11"/>
    </row>
    <row r="514" spans="1:30" ht="141.75" x14ac:dyDescent="0.2">
      <c r="A514" t="str">
        <f t="shared" si="7"/>
        <v>992010590 9 00 51200500</v>
      </c>
      <c r="B514" s="4" t="s">
        <v>1408</v>
      </c>
      <c r="C514" s="5" t="s">
        <v>1409</v>
      </c>
      <c r="D514" s="4" t="s">
        <v>27</v>
      </c>
      <c r="E514" s="4" t="s">
        <v>102</v>
      </c>
      <c r="F514" s="5" t="s">
        <v>405</v>
      </c>
      <c r="G514" s="6" t="s">
        <v>1410</v>
      </c>
      <c r="H514" s="5" t="s">
        <v>1411</v>
      </c>
      <c r="I514" s="4" t="s">
        <v>823</v>
      </c>
      <c r="J514" s="5" t="s">
        <v>194</v>
      </c>
      <c r="K514" s="7">
        <v>10.4</v>
      </c>
      <c r="L514" s="7">
        <v>11</v>
      </c>
      <c r="M514" s="7">
        <v>9.8000000000000007</v>
      </c>
      <c r="N514" s="3" t="s">
        <v>1412</v>
      </c>
      <c r="O514" s="3" t="s">
        <v>1413</v>
      </c>
      <c r="P514" s="3" t="s">
        <v>1414</v>
      </c>
      <c r="Q514" s="3" t="s">
        <v>1415</v>
      </c>
      <c r="R514" s="3" t="s">
        <v>1416</v>
      </c>
      <c r="S514" s="3" t="s">
        <v>1417</v>
      </c>
      <c r="U514" s="8"/>
      <c r="V514" s="8"/>
      <c r="W514" s="8"/>
      <c r="X514" s="9"/>
      <c r="Y514" s="9"/>
      <c r="Z514" s="9"/>
    </row>
    <row r="515" spans="1:30" ht="78.75" x14ac:dyDescent="0.2">
      <c r="A515" t="str">
        <f t="shared" si="7"/>
        <v>992011139 2 02 20540800</v>
      </c>
      <c r="B515" s="4" t="s">
        <v>1408</v>
      </c>
      <c r="C515" s="5" t="s">
        <v>1409</v>
      </c>
      <c r="D515" s="4" t="s">
        <v>27</v>
      </c>
      <c r="E515" s="4" t="s">
        <v>353</v>
      </c>
      <c r="F515" s="5" t="s">
        <v>242</v>
      </c>
      <c r="G515" s="6" t="s">
        <v>1418</v>
      </c>
      <c r="H515" s="5" t="s">
        <v>1419</v>
      </c>
      <c r="I515" s="4" t="s">
        <v>85</v>
      </c>
      <c r="J515" s="5" t="s">
        <v>56</v>
      </c>
      <c r="K515" s="7">
        <v>50000</v>
      </c>
      <c r="L515" s="7">
        <v>0</v>
      </c>
      <c r="M515" s="7">
        <v>0</v>
      </c>
      <c r="N515" s="3" t="s">
        <v>92</v>
      </c>
      <c r="O515" s="3" t="s">
        <v>1420</v>
      </c>
      <c r="P515" s="3" t="s">
        <v>36</v>
      </c>
      <c r="Q515" s="3" t="s">
        <v>1421</v>
      </c>
      <c r="R515" s="3" t="s">
        <v>38</v>
      </c>
      <c r="S515" s="3" t="s">
        <v>1422</v>
      </c>
      <c r="U515" s="8"/>
      <c r="V515" s="8"/>
      <c r="W515" s="8"/>
      <c r="X515" s="9"/>
      <c r="Y515" s="9"/>
      <c r="Z515" s="9"/>
    </row>
    <row r="516" spans="1:30" ht="78.75" x14ac:dyDescent="0.2">
      <c r="A516" t="str">
        <f t="shared" si="7"/>
        <v>992011303 1 15 90000800</v>
      </c>
      <c r="B516" s="4" t="s">
        <v>1408</v>
      </c>
      <c r="C516" s="5" t="s">
        <v>1409</v>
      </c>
      <c r="D516" s="4" t="s">
        <v>27</v>
      </c>
      <c r="E516" s="4" t="s">
        <v>28</v>
      </c>
      <c r="F516" s="5" t="s">
        <v>29</v>
      </c>
      <c r="G516" s="6" t="s">
        <v>1423</v>
      </c>
      <c r="H516" s="5" t="s">
        <v>31</v>
      </c>
      <c r="I516" s="4" t="s">
        <v>85</v>
      </c>
      <c r="J516" s="5" t="s">
        <v>56</v>
      </c>
      <c r="K516" s="7">
        <v>5000</v>
      </c>
      <c r="L516" s="7">
        <v>0</v>
      </c>
      <c r="M516" s="7">
        <v>0</v>
      </c>
      <c r="N516" s="3"/>
      <c r="O516" s="3"/>
      <c r="P516" s="3"/>
      <c r="Q516" s="3" t="s">
        <v>1424</v>
      </c>
      <c r="R516" s="3" t="s">
        <v>1425</v>
      </c>
      <c r="S516" s="3" t="s">
        <v>108</v>
      </c>
      <c r="U516" s="8"/>
      <c r="V516" s="8"/>
      <c r="W516" s="8"/>
      <c r="X516" s="9"/>
      <c r="Y516" s="9"/>
      <c r="Z516" s="9"/>
      <c r="AA516" s="11"/>
      <c r="AD516" s="11"/>
    </row>
    <row r="517" spans="1:30" ht="157.5" x14ac:dyDescent="0.2">
      <c r="A517" t="str">
        <f t="shared" si="7"/>
        <v>992011308 1 00 57010500</v>
      </c>
      <c r="B517" s="19" t="s">
        <v>1408</v>
      </c>
      <c r="C517" s="20" t="s">
        <v>1409</v>
      </c>
      <c r="D517" s="19" t="s">
        <v>27</v>
      </c>
      <c r="E517" s="19" t="s">
        <v>28</v>
      </c>
      <c r="F517" s="20" t="s">
        <v>29</v>
      </c>
      <c r="G517" s="21" t="s">
        <v>1426</v>
      </c>
      <c r="H517" s="20" t="s">
        <v>1427</v>
      </c>
      <c r="I517" s="19">
        <v>500</v>
      </c>
      <c r="J517" s="20" t="s">
        <v>194</v>
      </c>
      <c r="K517" s="22">
        <v>347.8</v>
      </c>
      <c r="L517" s="22">
        <v>0</v>
      </c>
      <c r="M517" s="22">
        <v>0</v>
      </c>
      <c r="N517" s="23" t="s">
        <v>1428</v>
      </c>
      <c r="O517" s="23" t="s">
        <v>1429</v>
      </c>
      <c r="P517" s="23" t="s">
        <v>1430</v>
      </c>
      <c r="Q517" s="23" t="s">
        <v>1431</v>
      </c>
      <c r="R517" s="23" t="s">
        <v>1432</v>
      </c>
      <c r="S517" s="23" t="s">
        <v>1433</v>
      </c>
      <c r="U517" s="8"/>
      <c r="V517" s="8"/>
      <c r="W517" s="8"/>
      <c r="X517" s="9"/>
      <c r="Y517" s="9"/>
      <c r="Z517" s="9"/>
    </row>
    <row r="518" spans="1:30" ht="78.75" x14ac:dyDescent="0.2">
      <c r="A518" t="str">
        <f t="shared" si="7"/>
        <v>992011339 2 05 90000200</v>
      </c>
      <c r="B518" s="4" t="s">
        <v>1408</v>
      </c>
      <c r="C518" s="5" t="s">
        <v>1409</v>
      </c>
      <c r="D518" s="4" t="s">
        <v>27</v>
      </c>
      <c r="E518" s="4" t="s">
        <v>28</v>
      </c>
      <c r="F518" s="5" t="s">
        <v>29</v>
      </c>
      <c r="G518" s="6" t="s">
        <v>1434</v>
      </c>
      <c r="H518" s="5" t="s">
        <v>31</v>
      </c>
      <c r="I518" s="4" t="s">
        <v>40</v>
      </c>
      <c r="J518" s="5" t="s">
        <v>41</v>
      </c>
      <c r="K518" s="7">
        <v>14890.8</v>
      </c>
      <c r="L518" s="7">
        <v>1711.5</v>
      </c>
      <c r="M518" s="7">
        <v>8153.7</v>
      </c>
      <c r="N518" s="3" t="s">
        <v>92</v>
      </c>
      <c r="O518" s="3" t="s">
        <v>93</v>
      </c>
      <c r="P518" s="3" t="s">
        <v>1435</v>
      </c>
      <c r="Q518" s="3" t="s">
        <v>1436</v>
      </c>
      <c r="R518" s="3" t="s">
        <v>38</v>
      </c>
      <c r="S518" s="3" t="s">
        <v>1437</v>
      </c>
      <c r="U518" s="8"/>
      <c r="V518" s="8"/>
      <c r="W518" s="8"/>
      <c r="X518" s="9"/>
      <c r="Y518" s="9"/>
      <c r="Z518" s="9"/>
    </row>
    <row r="519" spans="1:30" ht="78.75" x14ac:dyDescent="0.2">
      <c r="A519" t="str">
        <f t="shared" si="7"/>
        <v>992011399 9 00 90000800</v>
      </c>
      <c r="B519" s="4" t="s">
        <v>1408</v>
      </c>
      <c r="C519" s="5" t="s">
        <v>1409</v>
      </c>
      <c r="D519" s="4" t="s">
        <v>27</v>
      </c>
      <c r="E519" s="4" t="s">
        <v>28</v>
      </c>
      <c r="F519" s="5" t="s">
        <v>29</v>
      </c>
      <c r="G519" s="6" t="s">
        <v>104</v>
      </c>
      <c r="H519" s="5" t="s">
        <v>31</v>
      </c>
      <c r="I519" s="4" t="s">
        <v>85</v>
      </c>
      <c r="J519" s="5" t="s">
        <v>56</v>
      </c>
      <c r="K519" s="7">
        <v>2296461</v>
      </c>
      <c r="L519" s="7">
        <v>2228336.4</v>
      </c>
      <c r="M519" s="7">
        <v>792102.1</v>
      </c>
      <c r="N519" s="3" t="s">
        <v>49</v>
      </c>
      <c r="O519" s="3" t="s">
        <v>1438</v>
      </c>
      <c r="P519" s="3" t="s">
        <v>51</v>
      </c>
      <c r="Q519" s="3" t="s">
        <v>1439</v>
      </c>
      <c r="R519" s="3" t="s">
        <v>38</v>
      </c>
      <c r="S519" s="3" t="s">
        <v>1440</v>
      </c>
      <c r="U519" s="8"/>
      <c r="V519" s="8"/>
      <c r="W519" s="8"/>
      <c r="X519" s="9"/>
      <c r="Y519" s="9"/>
      <c r="Z519" s="9"/>
    </row>
    <row r="520" spans="1:30" ht="94.5" x14ac:dyDescent="0.2">
      <c r="A520" t="str">
        <f t="shared" ref="A520:A529" si="8">CONCATENATE(B520, D520, E520, G520, I520)</f>
        <v>992020399 9 00 51180500</v>
      </c>
      <c r="B520" s="4" t="s">
        <v>1408</v>
      </c>
      <c r="C520" s="5" t="s">
        <v>1409</v>
      </c>
      <c r="D520" s="4" t="s">
        <v>46</v>
      </c>
      <c r="E520" s="4" t="s">
        <v>62</v>
      </c>
      <c r="F520" s="5" t="s">
        <v>1441</v>
      </c>
      <c r="G520" s="6" t="s">
        <v>1442</v>
      </c>
      <c r="H520" s="5" t="s">
        <v>1443</v>
      </c>
      <c r="I520" s="4" t="s">
        <v>823</v>
      </c>
      <c r="J520" s="5" t="s">
        <v>194</v>
      </c>
      <c r="K520" s="7">
        <v>25901.9</v>
      </c>
      <c r="L520" s="7">
        <v>27051.7</v>
      </c>
      <c r="M520" s="7">
        <v>27991.8</v>
      </c>
      <c r="N520" s="3" t="s">
        <v>1444</v>
      </c>
      <c r="O520" s="3" t="s">
        <v>1445</v>
      </c>
      <c r="P520" s="3" t="s">
        <v>1446</v>
      </c>
      <c r="Q520" s="3" t="s">
        <v>1415</v>
      </c>
      <c r="R520" s="3" t="s">
        <v>624</v>
      </c>
      <c r="S520" s="3" t="s">
        <v>24</v>
      </c>
      <c r="U520" s="8"/>
      <c r="V520" s="8"/>
      <c r="W520" s="8"/>
      <c r="X520" s="9"/>
      <c r="Y520" s="9"/>
      <c r="Z520" s="9"/>
    </row>
    <row r="521" spans="1:30" ht="141.75" x14ac:dyDescent="0.2">
      <c r="A521" t="str">
        <f t="shared" si="8"/>
        <v>992040924 2 01 90000800</v>
      </c>
      <c r="B521" s="4" t="s">
        <v>1408</v>
      </c>
      <c r="C521" s="5" t="s">
        <v>1409</v>
      </c>
      <c r="D521" s="4" t="s">
        <v>68</v>
      </c>
      <c r="E521" s="4" t="s">
        <v>109</v>
      </c>
      <c r="F521" s="5" t="s">
        <v>186</v>
      </c>
      <c r="G521" s="6" t="s">
        <v>187</v>
      </c>
      <c r="H521" s="5" t="s">
        <v>31</v>
      </c>
      <c r="I521" s="4">
        <v>800</v>
      </c>
      <c r="J521" s="5" t="s">
        <v>56</v>
      </c>
      <c r="K521" s="7">
        <v>50000</v>
      </c>
      <c r="L521" s="7">
        <v>50000</v>
      </c>
      <c r="M521" s="7">
        <v>50000</v>
      </c>
      <c r="N521" s="3" t="s">
        <v>188</v>
      </c>
      <c r="O521" s="3" t="s">
        <v>189</v>
      </c>
      <c r="P521" s="3" t="s">
        <v>190</v>
      </c>
      <c r="Q521" s="3" t="s">
        <v>180</v>
      </c>
      <c r="R521" s="3" t="s">
        <v>38</v>
      </c>
      <c r="S521" s="3" t="s">
        <v>181</v>
      </c>
      <c r="U521" s="8"/>
      <c r="V521" s="8"/>
      <c r="W521" s="8"/>
      <c r="X521" s="9"/>
      <c r="Y521" s="9"/>
      <c r="Z521" s="9"/>
    </row>
    <row r="522" spans="1:30" ht="330.75" x14ac:dyDescent="0.2">
      <c r="A522" t="str">
        <f t="shared" si="8"/>
        <v>992010639 Д 01 90000100</v>
      </c>
      <c r="B522" s="4" t="s">
        <v>1408</v>
      </c>
      <c r="C522" s="5" t="s">
        <v>1409</v>
      </c>
      <c r="D522" s="4" t="s">
        <v>27</v>
      </c>
      <c r="E522" s="4" t="s">
        <v>124</v>
      </c>
      <c r="F522" s="5" t="s">
        <v>125</v>
      </c>
      <c r="G522" s="6" t="s">
        <v>1447</v>
      </c>
      <c r="H522" s="5" t="s">
        <v>31</v>
      </c>
      <c r="I522" s="4">
        <v>100</v>
      </c>
      <c r="J522" s="5" t="s">
        <v>33</v>
      </c>
      <c r="K522" s="7">
        <v>50507.5</v>
      </c>
      <c r="L522" s="7">
        <v>49974</v>
      </c>
      <c r="M522" s="7">
        <v>50052.7</v>
      </c>
      <c r="N522" s="3" t="s">
        <v>49</v>
      </c>
      <c r="O522" s="3" t="s">
        <v>1438</v>
      </c>
      <c r="P522" s="3" t="s">
        <v>51</v>
      </c>
      <c r="Q522" s="3" t="s">
        <v>1448</v>
      </c>
      <c r="R522" s="3" t="s">
        <v>38</v>
      </c>
      <c r="S522" s="3" t="s">
        <v>1449</v>
      </c>
      <c r="U522" s="8"/>
      <c r="V522" s="8"/>
      <c r="W522" s="8"/>
      <c r="X522" s="9"/>
      <c r="Y522" s="9"/>
      <c r="Z522" s="9"/>
    </row>
    <row r="523" spans="1:30" ht="173.25" x14ac:dyDescent="0.2">
      <c r="A523" t="str">
        <f t="shared" si="8"/>
        <v>992010639 Д 01 90000200</v>
      </c>
      <c r="B523" s="4" t="s">
        <v>1408</v>
      </c>
      <c r="C523" s="5" t="s">
        <v>1409</v>
      </c>
      <c r="D523" s="4" t="s">
        <v>27</v>
      </c>
      <c r="E523" s="4" t="s">
        <v>124</v>
      </c>
      <c r="F523" s="5" t="s">
        <v>125</v>
      </c>
      <c r="G523" s="6" t="s">
        <v>1447</v>
      </c>
      <c r="H523" s="5" t="s">
        <v>31</v>
      </c>
      <c r="I523" s="4">
        <v>200</v>
      </c>
      <c r="J523" s="5" t="s">
        <v>41</v>
      </c>
      <c r="K523" s="7">
        <v>11754.5</v>
      </c>
      <c r="L523" s="7">
        <v>1199</v>
      </c>
      <c r="M523" s="7">
        <v>2703.3</v>
      </c>
      <c r="N523" s="3" t="s">
        <v>49</v>
      </c>
      <c r="O523" s="3" t="s">
        <v>1438</v>
      </c>
      <c r="P523" s="3" t="s">
        <v>51</v>
      </c>
      <c r="Q523" s="3" t="s">
        <v>1450</v>
      </c>
      <c r="R523" s="3" t="s">
        <v>38</v>
      </c>
      <c r="S523" s="3" t="s">
        <v>1451</v>
      </c>
      <c r="U523" s="8"/>
      <c r="V523" s="8"/>
      <c r="W523" s="8"/>
      <c r="X523" s="9"/>
      <c r="Y523" s="9"/>
      <c r="Z523" s="9"/>
    </row>
    <row r="524" spans="1:30" ht="173.25" x14ac:dyDescent="0.2">
      <c r="A524" t="str">
        <f t="shared" si="8"/>
        <v>992010639 Д 01 90000800</v>
      </c>
      <c r="B524" s="4" t="s">
        <v>1408</v>
      </c>
      <c r="C524" s="5" t="s">
        <v>1409</v>
      </c>
      <c r="D524" s="4" t="s">
        <v>27</v>
      </c>
      <c r="E524" s="4" t="s">
        <v>124</v>
      </c>
      <c r="F524" s="5" t="s">
        <v>125</v>
      </c>
      <c r="G524" s="6" t="s">
        <v>1447</v>
      </c>
      <c r="H524" s="5" t="s">
        <v>31</v>
      </c>
      <c r="I524" s="4" t="s">
        <v>85</v>
      </c>
      <c r="J524" s="5" t="s">
        <v>56</v>
      </c>
      <c r="K524" s="7">
        <v>181.6</v>
      </c>
      <c r="L524" s="7">
        <v>139.69999999999999</v>
      </c>
      <c r="M524" s="7">
        <v>258.3</v>
      </c>
      <c r="N524" s="3" t="s">
        <v>760</v>
      </c>
      <c r="O524" s="3" t="s">
        <v>1452</v>
      </c>
      <c r="P524" s="3" t="s">
        <v>59</v>
      </c>
      <c r="Q524" s="3" t="s">
        <v>60</v>
      </c>
      <c r="R524" s="3" t="s">
        <v>38</v>
      </c>
      <c r="S524" s="3" t="s">
        <v>61</v>
      </c>
      <c r="U524" s="8"/>
      <c r="V524" s="8"/>
      <c r="W524" s="8"/>
      <c r="X524" s="9"/>
      <c r="Y524" s="9"/>
      <c r="Z524" s="9"/>
    </row>
    <row r="525" spans="1:30" ht="78.75" x14ac:dyDescent="0.2">
      <c r="A525" t="str">
        <f t="shared" si="8"/>
        <v>992130124 2 01 90000700</v>
      </c>
      <c r="B525" s="4" t="s">
        <v>1408</v>
      </c>
      <c r="C525" s="5" t="s">
        <v>1409</v>
      </c>
      <c r="D525" s="4" t="s">
        <v>28</v>
      </c>
      <c r="E525" s="4" t="s">
        <v>27</v>
      </c>
      <c r="F525" s="5" t="s">
        <v>1453</v>
      </c>
      <c r="G525" s="6" t="s">
        <v>187</v>
      </c>
      <c r="H525" s="5" t="s">
        <v>31</v>
      </c>
      <c r="I525" s="4">
        <v>700</v>
      </c>
      <c r="J525" s="5" t="s">
        <v>1454</v>
      </c>
      <c r="K525" s="7">
        <v>340.4</v>
      </c>
      <c r="L525" s="7">
        <v>340.4</v>
      </c>
      <c r="M525" s="7">
        <v>337.4</v>
      </c>
      <c r="N525" s="3" t="s">
        <v>92</v>
      </c>
      <c r="O525" s="3" t="s">
        <v>1455</v>
      </c>
      <c r="P525" s="3" t="s">
        <v>36</v>
      </c>
      <c r="Q525" s="3" t="s">
        <v>1439</v>
      </c>
      <c r="R525" s="3" t="s">
        <v>1456</v>
      </c>
      <c r="S525" s="3" t="s">
        <v>1440</v>
      </c>
      <c r="U525" s="8"/>
      <c r="V525" s="8"/>
      <c r="W525" s="8"/>
      <c r="X525" s="9"/>
      <c r="Y525" s="9"/>
      <c r="Z525" s="9"/>
    </row>
    <row r="526" spans="1:30" ht="78.75" x14ac:dyDescent="0.2">
      <c r="A526" t="str">
        <f t="shared" si="8"/>
        <v>992130139 4 01 90000700</v>
      </c>
      <c r="B526" s="4" t="s">
        <v>1408</v>
      </c>
      <c r="C526" s="5" t="s">
        <v>1409</v>
      </c>
      <c r="D526" s="4" t="s">
        <v>28</v>
      </c>
      <c r="E526" s="4" t="s">
        <v>27</v>
      </c>
      <c r="F526" s="5" t="s">
        <v>1453</v>
      </c>
      <c r="G526" s="6" t="s">
        <v>1457</v>
      </c>
      <c r="H526" s="5" t="s">
        <v>31</v>
      </c>
      <c r="I526" s="4">
        <v>700</v>
      </c>
      <c r="J526" s="5" t="s">
        <v>1454</v>
      </c>
      <c r="K526" s="7">
        <v>78510.7</v>
      </c>
      <c r="L526" s="7">
        <v>81616.5</v>
      </c>
      <c r="M526" s="7">
        <v>85301.4</v>
      </c>
      <c r="N526" s="3" t="s">
        <v>92</v>
      </c>
      <c r="O526" s="3" t="s">
        <v>1455</v>
      </c>
      <c r="P526" s="3" t="s">
        <v>36</v>
      </c>
      <c r="Q526" s="3" t="s">
        <v>1439</v>
      </c>
      <c r="R526" s="3" t="s">
        <v>1456</v>
      </c>
      <c r="S526" s="3" t="s">
        <v>1440</v>
      </c>
      <c r="U526" s="8"/>
      <c r="V526" s="8"/>
      <c r="W526" s="8"/>
      <c r="X526" s="9"/>
      <c r="Y526" s="9"/>
      <c r="Z526" s="9"/>
    </row>
    <row r="527" spans="1:30" ht="141.75" x14ac:dyDescent="0.2">
      <c r="A527" t="str">
        <f t="shared" si="8"/>
        <v>992140139 Б 01 70020500</v>
      </c>
      <c r="B527" s="4" t="s">
        <v>1408</v>
      </c>
      <c r="C527" s="5" t="s">
        <v>1409</v>
      </c>
      <c r="D527" s="4" t="s">
        <v>1458</v>
      </c>
      <c r="E527" s="4" t="s">
        <v>27</v>
      </c>
      <c r="F527" s="5" t="s">
        <v>1459</v>
      </c>
      <c r="G527" s="6" t="s">
        <v>1460</v>
      </c>
      <c r="H527" s="5" t="s">
        <v>1461</v>
      </c>
      <c r="I527" s="4">
        <v>500</v>
      </c>
      <c r="J527" s="5" t="s">
        <v>194</v>
      </c>
      <c r="K527" s="7">
        <v>579981.30000000005</v>
      </c>
      <c r="L527" s="7">
        <v>510444.6</v>
      </c>
      <c r="M527" s="7">
        <v>510444.6</v>
      </c>
      <c r="N527" s="3" t="s">
        <v>92</v>
      </c>
      <c r="O527" s="3" t="s">
        <v>1462</v>
      </c>
      <c r="P527" s="3" t="s">
        <v>36</v>
      </c>
      <c r="Q527" s="3" t="s">
        <v>1415</v>
      </c>
      <c r="R527" s="3" t="s">
        <v>1463</v>
      </c>
      <c r="S527" s="3" t="s">
        <v>24</v>
      </c>
      <c r="U527" s="8"/>
      <c r="V527" s="8"/>
      <c r="W527" s="8"/>
      <c r="X527" s="9"/>
      <c r="Y527" s="9"/>
      <c r="Z527" s="9"/>
    </row>
    <row r="528" spans="1:30" ht="78.75" x14ac:dyDescent="0.2">
      <c r="A528" t="str">
        <f t="shared" si="8"/>
        <v>992140239 Б 02 70040500</v>
      </c>
      <c r="B528" s="4" t="s">
        <v>1408</v>
      </c>
      <c r="C528" s="5" t="s">
        <v>1409</v>
      </c>
      <c r="D528" s="4" t="s">
        <v>1458</v>
      </c>
      <c r="E528" s="4" t="s">
        <v>46</v>
      </c>
      <c r="F528" s="5" t="s">
        <v>1464</v>
      </c>
      <c r="G528" s="6" t="s">
        <v>1465</v>
      </c>
      <c r="H528" s="5" t="s">
        <v>1466</v>
      </c>
      <c r="I528" s="4">
        <v>500</v>
      </c>
      <c r="J528" s="5" t="s">
        <v>194</v>
      </c>
      <c r="K528" s="7">
        <v>82617.7</v>
      </c>
      <c r="L528" s="7">
        <v>12201.4</v>
      </c>
      <c r="M528" s="7">
        <v>12201.4</v>
      </c>
      <c r="N528" s="3" t="s">
        <v>1210</v>
      </c>
      <c r="O528" s="3" t="s">
        <v>1467</v>
      </c>
      <c r="P528" s="3" t="s">
        <v>1212</v>
      </c>
      <c r="Q528" s="3" t="s">
        <v>1468</v>
      </c>
      <c r="R528" s="3" t="s">
        <v>1469</v>
      </c>
      <c r="S528" s="3" t="s">
        <v>1470</v>
      </c>
      <c r="U528" s="8"/>
      <c r="V528" s="8"/>
      <c r="W528" s="8"/>
      <c r="X528" s="9"/>
      <c r="Y528" s="9"/>
      <c r="Z528" s="9"/>
    </row>
    <row r="529" spans="1:30" ht="141.75" x14ac:dyDescent="0.2">
      <c r="A529" t="str">
        <f t="shared" si="8"/>
        <v>992140339 Б 01 70010500</v>
      </c>
      <c r="B529" s="4" t="s">
        <v>1408</v>
      </c>
      <c r="C529" s="5" t="s">
        <v>1409</v>
      </c>
      <c r="D529" s="4" t="s">
        <v>1458</v>
      </c>
      <c r="E529" s="4" t="s">
        <v>62</v>
      </c>
      <c r="F529" s="5" t="s">
        <v>1471</v>
      </c>
      <c r="G529" s="6" t="s">
        <v>1472</v>
      </c>
      <c r="H529" s="5" t="s">
        <v>1473</v>
      </c>
      <c r="I529" s="4">
        <v>500</v>
      </c>
      <c r="J529" s="5" t="s">
        <v>194</v>
      </c>
      <c r="K529" s="7">
        <v>27040.400000000001</v>
      </c>
      <c r="L529" s="7">
        <v>23226.799999999999</v>
      </c>
      <c r="M529" s="7">
        <v>22333.5</v>
      </c>
      <c r="N529" s="3" t="s">
        <v>92</v>
      </c>
      <c r="O529" s="3" t="s">
        <v>1462</v>
      </c>
      <c r="P529" s="3" t="s">
        <v>36</v>
      </c>
      <c r="Q529" s="3" t="s">
        <v>1468</v>
      </c>
      <c r="R529" s="3" t="s">
        <v>1474</v>
      </c>
      <c r="S529" s="3" t="s">
        <v>1470</v>
      </c>
      <c r="U529" s="8"/>
      <c r="V529" s="8"/>
      <c r="W529" s="8"/>
      <c r="X529" s="9"/>
      <c r="Y529" s="9"/>
      <c r="Z529" s="9"/>
      <c r="AA529" s="11"/>
      <c r="AD529" s="11"/>
    </row>
  </sheetData>
  <autoFilter ref="A5:AD529"/>
  <mergeCells count="18">
    <mergeCell ref="B7:J7"/>
    <mergeCell ref="B6:J6"/>
    <mergeCell ref="C3:C5"/>
    <mergeCell ref="D3:D5"/>
    <mergeCell ref="E3:E5"/>
    <mergeCell ref="F3:F5"/>
    <mergeCell ref="G3:G5"/>
    <mergeCell ref="H3:H5"/>
    <mergeCell ref="I3:I5"/>
    <mergeCell ref="J3:J5"/>
    <mergeCell ref="B3:B5"/>
    <mergeCell ref="L3:L5"/>
    <mergeCell ref="M3:M5"/>
    <mergeCell ref="B1:S1"/>
    <mergeCell ref="N4:P4"/>
    <mergeCell ref="N3:S3"/>
    <mergeCell ref="Q4:S4"/>
    <mergeCell ref="K3:K5"/>
  </mergeCells>
  <pageMargins left="0.25" right="0.25" top="0.75" bottom="0.75" header="0.30000001192092901" footer="0.30000001192092901"/>
  <pageSetup paperSize="9" fitToHeight="0" orientation="landscape"/>
  <headerFooter>
    <oddFooter>&amp;C&amp;10&amp;"Arial,Regular"&amp;P&amp;12&amp;"-,Regular"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136</vt:i4>
      </vt:variant>
    </vt:vector>
  </HeadingPairs>
  <TitlesOfParts>
    <vt:vector size="137" baseType="lpstr">
      <vt:lpstr>РРО_2022</vt:lpstr>
      <vt:lpstr>РРО_2022!Z_00BCB4CB_6554_4723_A883_40A47C2EF3B7_.wvu.FilterData</vt:lpstr>
      <vt:lpstr>РРО_2022!Z_01A893AA_891A_4BF7_B491_B5DBF83C64A0_.wvu.Cols</vt:lpstr>
      <vt:lpstr>РРО_2022!Z_01A893AA_891A_4BF7_B491_B5DBF83C64A0_.wvu.FilterData</vt:lpstr>
      <vt:lpstr>РРО_2022!Z_01A893AA_891A_4BF7_B491_B5DBF83C64A0_.wvu.PrintArea</vt:lpstr>
      <vt:lpstr>РРО_2022!Z_01A893AA_891A_4BF7_B491_B5DBF83C64A0_.wvu.PrintTitles</vt:lpstr>
      <vt:lpstr>РРО_2022!Z_02092244_1C75_4874_BC68_3E2F451639D5_.wvu.FilterData</vt:lpstr>
      <vt:lpstr>РРО_2022!Z_02ED9B07_EFC7_439F_9F6E_9D74CA9A7C84_.wvu.FilterData</vt:lpstr>
      <vt:lpstr>РРО_2022!Z_0515B694_CF32_4AF0_AD06_2396FE1D0290_.wvu.FilterData</vt:lpstr>
      <vt:lpstr>РРО_2022!Z_057512E9_96F2_4915_B158_7D4B5EBC3B0C_.wvu.FilterData</vt:lpstr>
      <vt:lpstr>РРО_2022!Z_086940CA_4909_4FB2_B16C_B09AF2C15EAA_.wvu.FilterData</vt:lpstr>
      <vt:lpstr>РРО_2022!Z_09F1B482_596C_426E_9DFF_73EF915352AC_.wvu.FilterData</vt:lpstr>
      <vt:lpstr>РРО_2022!Z_0A98B734_4093_407D_8D69_44B4EBF6EF5C_.wvu.FilterData</vt:lpstr>
      <vt:lpstr>РРО_2022!Z_0A98B734_4093_407D_8D69_44B4EBF6EF5C_.wvu.PrintTitles</vt:lpstr>
      <vt:lpstr>РРО_2022!Z_0F9F1499_F74C_43D6_8B2C_DAE8635A2AE5_.wvu.FilterData</vt:lpstr>
      <vt:lpstr>РРО_2022!Z_11FFF423_B493_45E7_82A3_D592215D26CB_.wvu.FilterData</vt:lpstr>
      <vt:lpstr>РРО_2022!Z_12F9A744_2A84_4F47_AAFD_90D39D515B22_.wvu.FilterData</vt:lpstr>
      <vt:lpstr>РРО_2022!Z_147EAF17_7798_4326_9D1F_1D84906838FD_.wvu.FilterData</vt:lpstr>
      <vt:lpstr>РРО_2022!Z_15A46F7D_3712_4C30_BD26_C23C3933F128_.wvu.FilterData</vt:lpstr>
      <vt:lpstr>РРО_2022!Z_225A94D5_A262_4CA5_96C8_FB69ECCF0CB3_.wvu.FilterData</vt:lpstr>
      <vt:lpstr>РРО_2022!Z_23265D9B_6901_4490_910D_28F914597A6F_.wvu.FilterData</vt:lpstr>
      <vt:lpstr>РРО_2022!Z_23265D9B_6901_4490_910D_28F914597A6F_.wvu.PrintArea</vt:lpstr>
      <vt:lpstr>РРО_2022!Z_23265D9B_6901_4490_910D_28F914597A6F_.wvu.PrintTitles</vt:lpstr>
      <vt:lpstr>РРО_2022!Z_25C34020_AEDF_4E39_8236_4180A8487513_.wvu.FilterData</vt:lpstr>
      <vt:lpstr>РРО_2022!Z_25C34020_AEDF_4E39_8236_4180A8487513_.wvu.PrintTitles</vt:lpstr>
      <vt:lpstr>РРО_2022!Z_2EF863FC_524D_456F_B24D_1925F16552AF_.wvu.FilterData</vt:lpstr>
      <vt:lpstr>РРО_2022!Z_2EF863FC_524D_456F_B24D_1925F16552AF_.wvu.PrintTitles</vt:lpstr>
      <vt:lpstr>РРО_2022!Z_3F0BC295_6FBE_4801_B8AB_ACF1163AF055_.wvu.FilterData</vt:lpstr>
      <vt:lpstr>РРО_2022!Z_3F0BC295_6FBE_4801_B8AB_ACF1163AF055_.wvu.PrintArea</vt:lpstr>
      <vt:lpstr>РРО_2022!Z_3F0BC295_6FBE_4801_B8AB_ACF1163AF055_.wvu.PrintTitles</vt:lpstr>
      <vt:lpstr>РРО_2022!Z_4132458E_9BA6_435E_AFEA_54E97B23739B_.wvu.FilterData</vt:lpstr>
      <vt:lpstr>РРО_2022!Z_4132458E_9BA6_435E_AFEA_54E97B23739B_.wvu.PrintArea</vt:lpstr>
      <vt:lpstr>РРО_2022!Z_4132458E_9BA6_435E_AFEA_54E97B23739B_.wvu.PrintTitles</vt:lpstr>
      <vt:lpstr>РРО_2022!Z_42A7EF4F_5413_47E4_897B_5763AE117024_.wvu.FilterData</vt:lpstr>
      <vt:lpstr>РРО_2022!Z_4B15752C_CD9A_4A97_90A1_34209EC096F8_.wvu.FilterData</vt:lpstr>
      <vt:lpstr>РРО_2022!Z_4EBB77BF_2B69_4F7C_9F4A_554E421187FE_.wvu.FilterData</vt:lpstr>
      <vt:lpstr>РРО_2022!Z_4EBB77BF_2B69_4F7C_9F4A_554E421187FE_.wvu.PrintTitles</vt:lpstr>
      <vt:lpstr>РРО_2022!Z_50942848_A278_4B0D_8058_6280A138C25B_.wvu.FilterData</vt:lpstr>
      <vt:lpstr>РРО_2022!Z_53151ABD_2691_46AC_9B02_A4B645612C58_.wvu.FilterData</vt:lpstr>
      <vt:lpstr>РРО_2022!Z_5489F78C_A778_4DED_9B8A_E82BE67384A0_.wvu.FilterData</vt:lpstr>
      <vt:lpstr>РРО_2022!Z_59B00637_9AB2_4B80_A697_510A6072CC0D_.wvu.FilterData</vt:lpstr>
      <vt:lpstr>РРО_2022!Z_5C30CF8F_4365_4311_B431_CBCFFF7EBB14_.wvu.FilterData</vt:lpstr>
      <vt:lpstr>РРО_2022!Z_5EBC7C4D_4BDB_49DB_90CA_92AEE7B6188A_.wvu.FilterData</vt:lpstr>
      <vt:lpstr>РРО_2022!Z_5F52A240_DE8C_4923_AB0B_CD8665882DF5_.wvu.FilterData</vt:lpstr>
      <vt:lpstr>РРО_2022!Z_5F52A240_DE8C_4923_AB0B_CD8665882DF5_.wvu.PrintTitles</vt:lpstr>
      <vt:lpstr>РРО_2022!Z_6261C8F6_811A_4DB0_9A1B_FBD7FDD4BA5C_.wvu.FilterData</vt:lpstr>
      <vt:lpstr>РРО_2022!Z_6261C8F6_811A_4DB0_9A1B_FBD7FDD4BA5C_.wvu.PrintTitles</vt:lpstr>
      <vt:lpstr>РРО_2022!Z_6562C674_625C_47DC_A7A5_4F892FE59446_.wvu.FilterData</vt:lpstr>
      <vt:lpstr>РРО_2022!Z_67ED4269_BFDD_43FC_9E42_4602D1FD6D1C_.wvu.FilterData</vt:lpstr>
      <vt:lpstr>РРО_2022!Z_6B75E6C4_67BC_4DB2_99D3_8B8F5BE4253B_.wvu.FilterData</vt:lpstr>
      <vt:lpstr>РРО_2022!Z_6B75E6C4_67BC_4DB2_99D3_8B8F5BE4253B_.wvu.PrintArea</vt:lpstr>
      <vt:lpstr>РРО_2022!Z_6B75E6C4_67BC_4DB2_99D3_8B8F5BE4253B_.wvu.PrintTitles</vt:lpstr>
      <vt:lpstr>РРО_2022!Z_6C715FB9_61E6_40BA_9D2D_4E7AE7EBCE97_.wvu.FilterData</vt:lpstr>
      <vt:lpstr>РРО_2022!Z_6D63B090_B2C7_463F_BE68_4D0F82D377CC_.wvu.FilterData</vt:lpstr>
      <vt:lpstr>РРО_2022!Z_6FD9EE71_6A77_4193_8F2B_5B3C472A23D1_.wvu.FilterData</vt:lpstr>
      <vt:lpstr>РРО_2022!Z_77FB30C7_240E_4ADD_A235_76E47C74F4BD_.wvu.FilterData</vt:lpstr>
      <vt:lpstr>РРО_2022!Z_78C0B197_6095_42B1_A383_C67A6A166975_.wvu.FilterData</vt:lpstr>
      <vt:lpstr>РРО_2022!Z_7D8C52F4_45F7_420E_A29E_A7AB82F88E29_.wvu.FilterData</vt:lpstr>
      <vt:lpstr>РРО_2022!Z_8216927D_2D5E_4254_A1A5_7987E03B9469_.wvu.FilterData</vt:lpstr>
      <vt:lpstr>РРО_2022!Z_8216927D_2D5E_4254_A1A5_7987E03B9469_.wvu.PrintArea</vt:lpstr>
      <vt:lpstr>РРО_2022!Z_8216927D_2D5E_4254_A1A5_7987E03B9469_.wvu.PrintTitles</vt:lpstr>
      <vt:lpstr>РРО_2022!Z_83D52DAC_B255_4731_AD60_3B7A442807DB_.wvu.FilterData</vt:lpstr>
      <vt:lpstr>РРО_2022!Z_83D52DAC_B255_4731_AD60_3B7A442807DB_.wvu.PrintArea</vt:lpstr>
      <vt:lpstr>РРО_2022!Z_83D52DAC_B255_4731_AD60_3B7A442807DB_.wvu.PrintTitles</vt:lpstr>
      <vt:lpstr>РРО_2022!Z_8616C264_C6E1_43EC_8175_49E6AA3FA55D_.wvu.FilterData</vt:lpstr>
      <vt:lpstr>РРО_2022!Z_87369A03_6217_4100_8362_D186831759F2_.wvu.FilterData</vt:lpstr>
      <vt:lpstr>РРО_2022!Z_87B1C8B2_2197_4189_BB1E_947F139547E3_.wvu.FilterData</vt:lpstr>
      <vt:lpstr>РРО_2022!Z_888F3823_D5C6_4A46_962D_E7DB31967670_.wvu.FilterData</vt:lpstr>
      <vt:lpstr>РРО_2022!Z_888F3823_D5C6_4A46_962D_E7DB31967670_.wvu.PrintTitles</vt:lpstr>
      <vt:lpstr>РРО_2022!Z_8934DD70_C3F6_43CF_A308_4E0F1D5FCC5F_.wvu.FilterData</vt:lpstr>
      <vt:lpstr>РРО_2022!Z_8E90B605_CDA2_4BEB_8256_E483BFEB3188_.wvu.FilterData</vt:lpstr>
      <vt:lpstr>РРО_2022!Z_8E90B605_CDA2_4BEB_8256_E483BFEB3188_.wvu.PrintTitles</vt:lpstr>
      <vt:lpstr>РРО_2022!Z_96F42753_D823_4426_825B_4EBE6FEA9BAE_.wvu.FilterData</vt:lpstr>
      <vt:lpstr>РРО_2022!Z_97E489F2_28FC_4C86_9DD6_FBCD1BC93E22_.wvu.FilterData</vt:lpstr>
      <vt:lpstr>РРО_2022!Z_9B7A13D2_17F8_49BB_953F_83D209E37920_.wvu.FilterData</vt:lpstr>
      <vt:lpstr>РРО_2022!Z_A2535E68_7E32_4040_B1BC_2240C16E7112_.wvu.FilterData</vt:lpstr>
      <vt:lpstr>РРО_2022!Z_A381B789_A3E8_402D_BBE9_A796D41BB70C_.wvu.FilterData</vt:lpstr>
      <vt:lpstr>РРО_2022!Z_A41E4CF2_CA67_4E1A_8EDD_8CC8B75D8F11_.wvu.FilterData</vt:lpstr>
      <vt:lpstr>РРО_2022!Z_A9D2D7D4_6438_462B_91ED_DC94F2D984AD_.wvu.FilterData</vt:lpstr>
      <vt:lpstr>РРО_2022!Z_A9D2D7D4_6438_462B_91ED_DC94F2D984AD_.wvu.PrintTitles</vt:lpstr>
      <vt:lpstr>РРО_2022!Z_AB5039D8_7774_4CE2_B5AB_FA43E7A2961C_.wvu.FilterData</vt:lpstr>
      <vt:lpstr>РРО_2022!Z_ACEF1D12_9D45_44F0_A31D_50C50BA1F8F7_.wvu.FilterData</vt:lpstr>
      <vt:lpstr>РРО_2022!Z_B3836A3F_2D7C_41E6_A804_C2D932A2BC8F_.wvu.FilterData</vt:lpstr>
      <vt:lpstr>РРО_2022!Z_B47E0949_120A_455E_B321_7C1246911646_.wvu.FilterData</vt:lpstr>
      <vt:lpstr>РРО_2022!Z_B47E0949_120A_455E_B321_7C1246911646_.wvu.PrintArea</vt:lpstr>
      <vt:lpstr>РРО_2022!Z_B47E0949_120A_455E_B321_7C1246911646_.wvu.PrintTitles</vt:lpstr>
      <vt:lpstr>РРО_2022!Z_B59B23EF_32B1_43F2_A71A_EE8B13B0B2C3_.wvu.FilterData</vt:lpstr>
      <vt:lpstr>РРО_2022!Z_B7121996_3DC6_4AAC_9981_631912BE8781_.wvu.FilterData</vt:lpstr>
      <vt:lpstr>РРО_2022!Z_BCF57183_91B1_4A7D_9FA8_BA3018479FBB_.wvu.FilterData</vt:lpstr>
      <vt:lpstr>РРО_2022!Z_BDFE8CD7_6320_4914_8A68_1E9C832AD764_.wvu.Cols</vt:lpstr>
      <vt:lpstr>РРО_2022!Z_BDFE8CD7_6320_4914_8A68_1E9C832AD764_.wvu.FilterData</vt:lpstr>
      <vt:lpstr>РРО_2022!Z_BDFE8CD7_6320_4914_8A68_1E9C832AD764_.wvu.PrintArea</vt:lpstr>
      <vt:lpstr>РРО_2022!Z_BDFE8CD7_6320_4914_8A68_1E9C832AD764_.wvu.PrintTitles</vt:lpstr>
      <vt:lpstr>РРО_2022!Z_BF13062C_B252_42F3_BE26_E01AD2EF2688_.wvu.FilterData</vt:lpstr>
      <vt:lpstr>РРО_2022!Z_C7BBD4F2_EA8D_4A52_8CC0_78FC7EED34F3_.wvu.FilterData</vt:lpstr>
      <vt:lpstr>РРО_2022!Z_C7BBD4F2_EA8D_4A52_8CC0_78FC7EED34F3_.wvu.PrintArea</vt:lpstr>
      <vt:lpstr>РРО_2022!Z_C7BBD4F2_EA8D_4A52_8CC0_78FC7EED34F3_.wvu.PrintTitles</vt:lpstr>
      <vt:lpstr>РРО_2022!Z_C98CF6A1_C8C1_4688_9A1A_C2A857D261BD_.wvu.FilterData</vt:lpstr>
      <vt:lpstr>РРО_2022!Z_CB5316F7_FD43_4DE4_A4F2_00D91E8FD438_.wvu.FilterData</vt:lpstr>
      <vt:lpstr>РРО_2022!Z_CC567885_7848_456E_9BF4_FFFF91011A6F_.wvu.FilterData</vt:lpstr>
      <vt:lpstr>РРО_2022!Z_CC633728_1576_4220_A587_DFDAC6DD4599_.wvu.FilterData</vt:lpstr>
      <vt:lpstr>РРО_2022!Z_CC633728_1576_4220_A587_DFDAC6DD4599_.wvu.PrintArea</vt:lpstr>
      <vt:lpstr>РРО_2022!Z_CC633728_1576_4220_A587_DFDAC6DD4599_.wvu.PrintTitles</vt:lpstr>
      <vt:lpstr>РРО_2022!Z_CFAB783D_9365_4D96_8050_AAA391D7A7DE_.wvu.FilterData</vt:lpstr>
      <vt:lpstr>РРО_2022!Z_D00AD32C_A679_4A44_A02F_7347EC965539_.wvu.FilterData</vt:lpstr>
      <vt:lpstr>РРО_2022!Z_D0CF4C94_04F2_4B9F_B551_D7E29C83BC8A_.wvu.FilterData</vt:lpstr>
      <vt:lpstr>РРО_2022!Z_D10AB1F5_FCC1_4B0A_B353_32F54ED64141_.wvu.FilterData</vt:lpstr>
      <vt:lpstr>РРО_2022!Z_D10AB1F5_FCC1_4B0A_B353_32F54ED64141_.wvu.PrintArea</vt:lpstr>
      <vt:lpstr>РРО_2022!Z_D10AB1F5_FCC1_4B0A_B353_32F54ED64141_.wvu.PrintTitles</vt:lpstr>
      <vt:lpstr>РРО_2022!Z_DBFBCDC7_3545_4D31_BE90_8A9DD01DD07E_.wvu.FilterData</vt:lpstr>
      <vt:lpstr>РРО_2022!Z_DF756286_FB84_40E3_BF3B_1FD152A0417E_.wvu.FilterData</vt:lpstr>
      <vt:lpstr>РРО_2022!Z_DF756286_FB84_40E3_BF3B_1FD152A0417E_.wvu.PrintArea</vt:lpstr>
      <vt:lpstr>РРО_2022!Z_DF756286_FB84_40E3_BF3B_1FD152A0417E_.wvu.PrintTitles</vt:lpstr>
      <vt:lpstr>РРО_2022!Z_E04C2114_F34A_4561_A478_FDFD4AEA2A67_.wvu.FilterData</vt:lpstr>
      <vt:lpstr>РРО_2022!Z_E27A2BFB_FB93_4FA8_BA70_989B8C6FD1BB_.wvu.FilterData</vt:lpstr>
      <vt:lpstr>РРО_2022!Z_E4CC54F4_2EE3_49EC_9A16_026D1CE11512_.wvu.FilterData</vt:lpstr>
      <vt:lpstr>РРО_2022!Z_E6D7C92C_4831_4A23_8E25_1C5B40E28B5E_.wvu.FilterData</vt:lpstr>
      <vt:lpstr>РРО_2022!Z_E6D7C92C_4831_4A23_8E25_1C5B40E28B5E_.wvu.PrintArea</vt:lpstr>
      <vt:lpstr>РРО_2022!Z_E6D7C92C_4831_4A23_8E25_1C5B40E28B5E_.wvu.PrintTitles</vt:lpstr>
      <vt:lpstr>РРО_2022!Z_E7EE330D_A586_4A5A_B408_10B4B8ECCC7C_.wvu.FilterData</vt:lpstr>
      <vt:lpstr>РРО_2022!Z_E7EE330D_A586_4A5A_B408_10B4B8ECCC7C_.wvu.PrintArea</vt:lpstr>
      <vt:lpstr>РРО_2022!Z_E7EE330D_A586_4A5A_B408_10B4B8ECCC7C_.wvu.PrintTitles</vt:lpstr>
      <vt:lpstr>РРО_2022!Z_E856EA24_DDA4_4754_AE06_AD2E5EBEDBD9_.wvu.FilterData</vt:lpstr>
      <vt:lpstr>РРО_2022!Z_EA9AAF96_F083_476A_BDDC_DFD5AEED22A1_.wvu.FilterData</vt:lpstr>
      <vt:lpstr>РРО_2022!Z_EA9AAF96_F083_476A_BDDC_DFD5AEED22A1_.wvu.PrintArea</vt:lpstr>
      <vt:lpstr>РРО_2022!Z_EA9AAF96_F083_476A_BDDC_DFD5AEED22A1_.wvu.PrintTitles</vt:lpstr>
      <vt:lpstr>РРО_2022!Z_ED734879_20AA_46FE_95B0_2FF5538D85A7_.wvu.FilterData</vt:lpstr>
      <vt:lpstr>РРО_2022!Z_EDF0FD00_7885_4F9C_820F_71932D50486C_.wvu.FilterData</vt:lpstr>
      <vt:lpstr>РРО_2022!Z_EFFC3114_B155_42F3_840C_3D6F3A1FFC27_.wvu.FilterData</vt:lpstr>
      <vt:lpstr>РРО_2022!Z_F4EBD9DB_866F_40E7_8323_051390F8C7E7_.wvu.FilterData</vt:lpstr>
      <vt:lpstr>РРО_2022!Z_F632EB3A_E153_4599_A5BA_866422B48FFD_.wvu.FilterData</vt:lpstr>
      <vt:lpstr>РРО_2022!Z_F6A247D6_F6CF_43CA_9180_CB485D3129B8_.wvu.Cols</vt:lpstr>
      <vt:lpstr>РРО_2022!Z_F6A247D6_F6CF_43CA_9180_CB485D3129B8_.wvu.FilterData</vt:lpstr>
      <vt:lpstr>РРО_2022!Z_F6A247D6_F6CF_43CA_9180_CB485D3129B8_.wvu.PrintArea</vt:lpstr>
      <vt:lpstr>РРО_2022!Z_F6A247D6_F6CF_43CA_9180_CB485D3129B8_.wvu.PrintTitles</vt:lpstr>
      <vt:lpstr>РРО_2022!Z_FE64ABB3_A249_4932_A63B_4B7ABFB0846C_.wvu.FilterData</vt:lpstr>
      <vt:lpstr>РРО_2022!Область_печати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СОБП Мокаева Лейла 208</cp:lastModifiedBy>
  <dcterms:modified xsi:type="dcterms:W3CDTF">2022-10-25T14:48:14Z</dcterms:modified>
</cp:coreProperties>
</file>